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แพนทีน\ข้อมูลหน่วยบริการไตรมาส4\"/>
    </mc:Choice>
  </mc:AlternateContent>
  <xr:revisionPtr revIDLastSave="0" documentId="13_ncr:1_{330A62EA-45C6-4021-B55E-E378550B0E83}" xr6:coauthVersionLast="47" xr6:coauthVersionMax="47" xr10:uidLastSave="{00000000-0000-0000-0000-000000000000}"/>
  <bookViews>
    <workbookView xWindow="-120" yWindow="-120" windowWidth="20730" windowHeight="11160" tabRatio="700" xr2:uid="{00000000-000D-0000-FFFF-FFFF00000000}"/>
  </bookViews>
  <sheets>
    <sheet name="1.ข้อมูลทั่วไป (ไตรมาส4)" sheetId="9" r:id="rId1"/>
    <sheet name="2.ข้อมูลการให้บริการ (ไตรมาส4)" sheetId="10" r:id="rId2"/>
  </sheets>
  <definedNames>
    <definedName name="_xlnm.Print_Titles" localSheetId="0">'1.ข้อมูลทั่วไป (ไตรมาส4)'!$A:$A,'1.ข้อมูลทั่วไป (ไตรมาส4)'!$1:$5</definedName>
    <definedName name="_xlnm.Print_Titles" localSheetId="1">'2.ข้อมูลการให้บริการ (ไตรมาส4)'!$A:$B,'2.ข้อมูลการให้บริการ (ไตรมาส4)'!#REF!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27" i="10" l="1"/>
  <c r="Z27" i="10"/>
  <c r="Y27" i="10"/>
  <c r="X27" i="10"/>
  <c r="R27" i="10"/>
  <c r="W27" i="10" s="1"/>
  <c r="M27" i="10"/>
  <c r="H27" i="10"/>
  <c r="C27" i="10"/>
  <c r="AA26" i="10"/>
  <c r="Z26" i="10"/>
  <c r="Y26" i="10"/>
  <c r="X26" i="10"/>
  <c r="R26" i="10"/>
  <c r="W26" i="10" s="1"/>
  <c r="M26" i="10"/>
  <c r="H26" i="10"/>
  <c r="C26" i="10"/>
  <c r="AA25" i="10"/>
  <c r="Z25" i="10"/>
  <c r="Y25" i="10"/>
  <c r="X25" i="10"/>
  <c r="R25" i="10"/>
  <c r="W25" i="10" s="1"/>
  <c r="M25" i="10"/>
  <c r="H25" i="10"/>
  <c r="C25" i="10"/>
  <c r="AA24" i="10"/>
  <c r="Z24" i="10"/>
  <c r="Y24" i="10"/>
  <c r="X24" i="10"/>
  <c r="W24" i="10"/>
  <c r="R24" i="10"/>
  <c r="M24" i="10"/>
  <c r="H24" i="10"/>
  <c r="C24" i="10"/>
  <c r="AA23" i="10"/>
  <c r="Z23" i="10"/>
  <c r="Y23" i="10"/>
  <c r="X23" i="10"/>
  <c r="R23" i="10"/>
  <c r="W23" i="10" s="1"/>
  <c r="M23" i="10"/>
  <c r="H23" i="10"/>
  <c r="C23" i="10"/>
  <c r="AA22" i="10"/>
  <c r="Z22" i="10"/>
  <c r="Y22" i="10"/>
  <c r="X22" i="10"/>
  <c r="R22" i="10"/>
  <c r="W22" i="10" s="1"/>
  <c r="M22" i="10"/>
  <c r="H22" i="10"/>
  <c r="C22" i="10"/>
  <c r="AA21" i="10"/>
  <c r="Z21" i="10"/>
  <c r="Y21" i="10"/>
  <c r="X21" i="10"/>
  <c r="R21" i="10"/>
  <c r="W21" i="10" s="1"/>
  <c r="M21" i="10"/>
  <c r="H21" i="10"/>
  <c r="C21" i="10"/>
  <c r="AA20" i="10"/>
  <c r="Z20" i="10"/>
  <c r="Y20" i="10"/>
  <c r="X20" i="10"/>
  <c r="R20" i="10"/>
  <c r="M20" i="10"/>
  <c r="H20" i="10"/>
  <c r="W20" i="10" s="1"/>
  <c r="F20" i="10"/>
  <c r="C20" i="10" s="1"/>
  <c r="E20" i="10"/>
  <c r="D20" i="10"/>
  <c r="AA19" i="10"/>
  <c r="Z19" i="10"/>
  <c r="Y19" i="10"/>
  <c r="X19" i="10"/>
  <c r="W19" i="10"/>
  <c r="R19" i="10"/>
  <c r="M19" i="10"/>
  <c r="H19" i="10"/>
  <c r="C19" i="10"/>
  <c r="AA18" i="10"/>
  <c r="Z18" i="10"/>
  <c r="Y18" i="10"/>
  <c r="X18" i="10"/>
  <c r="R18" i="10"/>
  <c r="W18" i="10" s="1"/>
  <c r="M18" i="10"/>
  <c r="H18" i="10"/>
  <c r="C18" i="10"/>
  <c r="AA17" i="10"/>
  <c r="Z17" i="10"/>
  <c r="Y17" i="10"/>
  <c r="X17" i="10"/>
  <c r="R17" i="10"/>
  <c r="W17" i="10" s="1"/>
  <c r="M17" i="10"/>
  <c r="H17" i="10"/>
  <c r="C17" i="10"/>
  <c r="AA16" i="10"/>
  <c r="Z16" i="10"/>
  <c r="Y16" i="10"/>
  <c r="X16" i="10"/>
  <c r="R16" i="10"/>
  <c r="W16" i="10" s="1"/>
  <c r="M16" i="10"/>
  <c r="H16" i="10"/>
  <c r="C16" i="10"/>
  <c r="AA15" i="10"/>
  <c r="Z15" i="10"/>
  <c r="Y15" i="10"/>
  <c r="X15" i="10"/>
  <c r="R15" i="10"/>
  <c r="M15" i="10"/>
  <c r="H15" i="10"/>
  <c r="W15" i="10" s="1"/>
  <c r="C15" i="10"/>
  <c r="AA14" i="10"/>
  <c r="Z14" i="10"/>
  <c r="Y14" i="10"/>
  <c r="X14" i="10"/>
  <c r="R14" i="10"/>
  <c r="M14" i="10"/>
  <c r="H14" i="10"/>
  <c r="C14" i="10"/>
  <c r="AA13" i="10"/>
  <c r="Z13" i="10"/>
  <c r="Y13" i="10"/>
  <c r="X13" i="10"/>
  <c r="R13" i="10"/>
  <c r="M13" i="10"/>
  <c r="H13" i="10"/>
  <c r="C13" i="10"/>
  <c r="AA12" i="10"/>
  <c r="Z12" i="10"/>
  <c r="Y12" i="10"/>
  <c r="X12" i="10"/>
  <c r="R12" i="10"/>
  <c r="M12" i="10"/>
  <c r="H12" i="10"/>
  <c r="C12" i="10"/>
  <c r="AA11" i="10"/>
  <c r="Z11" i="10"/>
  <c r="Y11" i="10"/>
  <c r="X11" i="10"/>
  <c r="R11" i="10"/>
  <c r="M11" i="10"/>
  <c r="H11" i="10"/>
  <c r="W11" i="10" s="1"/>
  <c r="C11" i="10"/>
  <c r="AA10" i="10"/>
  <c r="Z10" i="10"/>
  <c r="Y10" i="10"/>
  <c r="X10" i="10"/>
  <c r="R10" i="10"/>
  <c r="M10" i="10"/>
  <c r="H10" i="10"/>
  <c r="C10" i="10"/>
  <c r="AA9" i="10"/>
  <c r="Z9" i="10"/>
  <c r="Y9" i="10"/>
  <c r="X9" i="10"/>
  <c r="R9" i="10"/>
  <c r="M9" i="10"/>
  <c r="H9" i="10"/>
  <c r="C9" i="10"/>
  <c r="AA8" i="10"/>
  <c r="Z8" i="10"/>
  <c r="Y8" i="10"/>
  <c r="X8" i="10"/>
  <c r="R8" i="10"/>
  <c r="M8" i="10"/>
  <c r="H8" i="10"/>
  <c r="C8" i="10"/>
  <c r="AA7" i="10"/>
  <c r="Z7" i="10"/>
  <c r="Y7" i="10"/>
  <c r="X7" i="10"/>
  <c r="R7" i="10"/>
  <c r="W7" i="10" s="1"/>
  <c r="M7" i="10"/>
  <c r="H7" i="10"/>
  <c r="C7" i="10"/>
  <c r="C26" i="9"/>
  <c r="C25" i="9"/>
  <c r="C24" i="9"/>
  <c r="C23" i="9"/>
  <c r="C22" i="9"/>
  <c r="C21" i="9"/>
  <c r="C20" i="9"/>
  <c r="C19" i="9"/>
  <c r="C18" i="9"/>
  <c r="C17" i="9"/>
  <c r="C16" i="9"/>
  <c r="C15" i="9"/>
  <c r="C14" i="9"/>
  <c r="C13" i="9"/>
  <c r="C12" i="9"/>
  <c r="C11" i="9"/>
  <c r="C10" i="9"/>
  <c r="C9" i="9"/>
  <c r="C8" i="9"/>
  <c r="C7" i="9"/>
  <c r="C6" i="9"/>
  <c r="W8" i="10" l="1"/>
  <c r="W9" i="10"/>
  <c r="W10" i="10"/>
  <c r="W12" i="10"/>
  <c r="W13" i="10"/>
  <c r="W14" i="10"/>
</calcChain>
</file>

<file path=xl/sharedStrings.xml><?xml version="1.0" encoding="utf-8"?>
<sst xmlns="http://schemas.openxmlformats.org/spreadsheetml/2006/main" count="165" uniqueCount="87">
  <si>
    <t>สิทธิ UC</t>
  </si>
  <si>
    <t>โรงพยาบาล</t>
  </si>
  <si>
    <t>IPD</t>
  </si>
  <si>
    <t>OP Visit รวม</t>
  </si>
  <si>
    <t>OP Visit UC</t>
  </si>
  <si>
    <t>OP Visit CSMBS</t>
  </si>
  <si>
    <t>OP Visit อื่นๆ</t>
  </si>
  <si>
    <t>OP Visit SSS</t>
  </si>
  <si>
    <t xml:space="preserve">IP Admit </t>
  </si>
  <si>
    <t>จำนวนวันนอน</t>
  </si>
  <si>
    <t>รวม</t>
  </si>
  <si>
    <t>สิทธิ SSS</t>
  </si>
  <si>
    <t>สิทธิ CSMBS</t>
  </si>
  <si>
    <t>สิทธิ อื่นๆ</t>
  </si>
  <si>
    <t>CMI</t>
  </si>
  <si>
    <t>ปีงบประมาณ</t>
  </si>
  <si>
    <t>OPD (จำนวนครั้ง)</t>
  </si>
  <si>
    <t>AdjRW</t>
  </si>
  <si>
    <t xml:space="preserve">ประชากรทั้งหมด </t>
  </si>
  <si>
    <t xml:space="preserve">จำนวนประชากรแยกตามสิทธิ (คน) </t>
  </si>
  <si>
    <t>จำนวนเตียง/ห้องพิเศษ</t>
  </si>
  <si>
    <t>ระดับโรงพยาบาล</t>
  </si>
  <si>
    <t xml:space="preserve">ข้อมูลบุคลากร </t>
  </si>
  <si>
    <t>สิทธิประกันสังคม</t>
  </si>
  <si>
    <t>สิทธิข้าราชการ</t>
  </si>
  <si>
    <t>สิทธิอื่นๆ</t>
  </si>
  <si>
    <t>จำนวนเตียง</t>
  </si>
  <si>
    <t>จำนวนเตียงใช้จริง</t>
  </si>
  <si>
    <t>ห้องพิเศษ</t>
  </si>
  <si>
    <t>ระดับทุรกันดาร</t>
  </si>
  <si>
    <t>Service Plan</t>
  </si>
  <si>
    <t>ระดับ HA</t>
  </si>
  <si>
    <t>ข้าราชการ</t>
  </si>
  <si>
    <t>ลูกจ้างประจำ</t>
  </si>
  <si>
    <t>พนักงานราชการ</t>
  </si>
  <si>
    <t>ลูกจ้างชั่วคราว</t>
  </si>
  <si>
    <t>แพทย์</t>
  </si>
  <si>
    <t>ทันตแพทย์</t>
  </si>
  <si>
    <t>เภสัชกร</t>
  </si>
  <si>
    <t>พยาบาล</t>
  </si>
  <si>
    <t>ข้าราชการอื่น</t>
  </si>
  <si>
    <t>(รวมตำแหน่งวิชาชีพ)</t>
  </si>
  <si>
    <t>แพทย์เฉพาะทาง</t>
  </si>
  <si>
    <t>พกส.</t>
  </si>
  <si>
    <t>แพทย์ GP</t>
  </si>
  <si>
    <t>อุดรธานี</t>
  </si>
  <si>
    <t>กุดจับ</t>
  </si>
  <si>
    <t>หนองวัวซอ</t>
  </si>
  <si>
    <t>กุมภวาปี</t>
  </si>
  <si>
    <t>ห้วยเกิ้ง</t>
  </si>
  <si>
    <t>โนนสะอาด</t>
  </si>
  <si>
    <t>หนองหาน</t>
  </si>
  <si>
    <t>ทุ่งฝน</t>
  </si>
  <si>
    <t>ไชยวาน</t>
  </si>
  <si>
    <t>ศรีธาตุ</t>
  </si>
  <si>
    <t>วังสามหมอ</t>
  </si>
  <si>
    <t>บ้านผือ</t>
  </si>
  <si>
    <t>น้ำโสม</t>
  </si>
  <si>
    <t>เพ็ญ</t>
  </si>
  <si>
    <t>สร้างคอม</t>
  </si>
  <si>
    <t>หนองแสง</t>
  </si>
  <si>
    <t>นายูง</t>
  </si>
  <si>
    <t>พิบูลย์รักษ์</t>
  </si>
  <si>
    <t>บ้านดุง</t>
  </si>
  <si>
    <t>กู่แก้ว</t>
  </si>
  <si>
    <t>ประจักษ์</t>
  </si>
  <si>
    <t>-</t>
  </si>
  <si>
    <t>A</t>
  </si>
  <si>
    <t>ขั้น 3</t>
  </si>
  <si>
    <t>ปกติ</t>
  </si>
  <si>
    <t>F3</t>
  </si>
  <si>
    <t>M2</t>
  </si>
  <si>
    <t>F2</t>
  </si>
  <si>
    <t>ขั้น 1</t>
  </si>
  <si>
    <t>ปกติ3</t>
  </si>
  <si>
    <t>ขั้นที่ 1</t>
  </si>
  <si>
    <t>ข้น 3</t>
  </si>
  <si>
    <t>ขั้น3</t>
  </si>
  <si>
    <t>ปกติระดับ 2</t>
  </si>
  <si>
    <t>พื้นที่ยากลำบากในการบริหารทรัพยากรณ์ ระดับ ก</t>
  </si>
  <si>
    <t>M1</t>
  </si>
  <si>
    <t>ระดับรพ.วิกฤต ไตรมาส 1/64</t>
  </si>
  <si>
    <t>f2</t>
  </si>
  <si>
    <t>0B</t>
  </si>
  <si>
    <t>2.  ข้อมูลบริการ  (1 ตุลาคม 2563 - 30 กันยายน 2564)</t>
  </si>
  <si>
    <t>1. ข้อมูลทั่วไป  (1 ตุลาคม 2563 - 30กันยายน 2564)</t>
  </si>
  <si>
    <t>ข้อมูล ณ 31 กันยายน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</si>
</sst>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9" formatCode="_-* #,##0.0000_-;\-* #,##0.0000_-;_-* &quot;-&quot;??_-;_-@_-"/>
    <numFmt numFmtId="190" formatCode="#,##0.0000"/>
  </numFmts>
  <fonts count="14" x14ac:knownFonts="1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b/>
      <sz val="14"/>
      <color indexed="8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sz val="16"/>
      <color rgb="FFFF0000"/>
      <name val="TH SarabunPSK"/>
      <family val="2"/>
    </font>
    <font>
      <b/>
      <sz val="16"/>
      <color rgb="FFFF0000"/>
      <name val="TH SarabunPSK"/>
      <family val="2"/>
    </font>
    <font>
      <sz val="16"/>
      <color theme="1"/>
      <name val="TH SarabunPSK"/>
      <family val="2"/>
    </font>
  </fonts>
  <fills count="20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7">
    <xf numFmtId="0" fontId="0" fillId="0" borderId="0" xfId="0"/>
    <xf numFmtId="0" fontId="5" fillId="0" borderId="0" xfId="0" applyFont="1"/>
    <xf numFmtId="0" fontId="6" fillId="0" borderId="0" xfId="0" applyFont="1" applyBorder="1" applyAlignment="1">
      <alignment horizontal="center"/>
    </xf>
    <xf numFmtId="0" fontId="5" fillId="0" borderId="0" xfId="0" applyFont="1" applyBorder="1"/>
    <xf numFmtId="0" fontId="5" fillId="0" borderId="0" xfId="0" applyFont="1" applyFill="1"/>
    <xf numFmtId="0" fontId="5" fillId="0" borderId="0" xfId="0" applyFont="1" applyFill="1" applyBorder="1"/>
    <xf numFmtId="0" fontId="6" fillId="0" borderId="0" xfId="0" applyFont="1" applyBorder="1" applyAlignment="1"/>
    <xf numFmtId="0" fontId="6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2" xfId="0" applyFont="1" applyFill="1" applyBorder="1" applyAlignment="1"/>
    <xf numFmtId="0" fontId="6" fillId="2" borderId="2" xfId="0" applyFont="1" applyFill="1" applyBorder="1" applyAlignment="1"/>
    <xf numFmtId="0" fontId="6" fillId="4" borderId="1" xfId="0" applyFont="1" applyFill="1" applyBorder="1" applyAlignment="1">
      <alignment horizontal="center"/>
    </xf>
    <xf numFmtId="0" fontId="6" fillId="4" borderId="2" xfId="0" applyFont="1" applyFill="1" applyBorder="1" applyAlignment="1"/>
    <xf numFmtId="0" fontId="6" fillId="5" borderId="1" xfId="0" applyFont="1" applyFill="1" applyBorder="1" applyAlignment="1">
      <alignment horizontal="center"/>
    </xf>
    <xf numFmtId="0" fontId="6" fillId="5" borderId="2" xfId="0" applyFont="1" applyFill="1" applyBorder="1" applyAlignment="1"/>
    <xf numFmtId="0" fontId="6" fillId="6" borderId="1" xfId="0" applyFont="1" applyFill="1" applyBorder="1" applyAlignment="1">
      <alignment horizontal="center"/>
    </xf>
    <xf numFmtId="0" fontId="6" fillId="6" borderId="2" xfId="0" applyFont="1" applyFill="1" applyBorder="1" applyAlignment="1"/>
    <xf numFmtId="0" fontId="6" fillId="0" borderId="0" xfId="0" applyFont="1" applyBorder="1"/>
    <xf numFmtId="0" fontId="6" fillId="0" borderId="0" xfId="0" applyFont="1"/>
    <xf numFmtId="187" fontId="6" fillId="2" borderId="3" xfId="7" applyNumberFormat="1" applyFont="1" applyFill="1" applyBorder="1"/>
    <xf numFmtId="43" fontId="6" fillId="2" borderId="3" xfId="7" applyFont="1" applyFill="1" applyBorder="1"/>
    <xf numFmtId="43" fontId="5" fillId="2" borderId="3" xfId="7" applyFont="1" applyFill="1" applyBorder="1"/>
    <xf numFmtId="0" fontId="2" fillId="0" borderId="0" xfId="0" applyFont="1"/>
    <xf numFmtId="0" fontId="3" fillId="0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Fill="1"/>
    <xf numFmtId="0" fontId="3" fillId="7" borderId="0" xfId="0" applyFont="1" applyFill="1"/>
    <xf numFmtId="0" fontId="3" fillId="7" borderId="0" xfId="0" applyFont="1" applyFill="1" applyAlignment="1">
      <alignment horizontal="center"/>
    </xf>
    <xf numFmtId="0" fontId="2" fillId="7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8" borderId="0" xfId="0" applyFont="1" applyFill="1" applyAlignment="1">
      <alignment horizontal="center"/>
    </xf>
    <xf numFmtId="0" fontId="2" fillId="8" borderId="0" xfId="0" applyFont="1" applyFill="1"/>
    <xf numFmtId="0" fontId="3" fillId="0" borderId="5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3" fillId="0" borderId="0" xfId="0" applyFont="1"/>
    <xf numFmtId="187" fontId="3" fillId="2" borderId="3" xfId="1" applyNumberFormat="1" applyFont="1" applyFill="1" applyBorder="1"/>
    <xf numFmtId="43" fontId="3" fillId="2" borderId="3" xfId="1" applyFont="1" applyFill="1" applyBorder="1"/>
    <xf numFmtId="43" fontId="2" fillId="2" borderId="3" xfId="1" applyFont="1" applyFill="1" applyBorder="1"/>
    <xf numFmtId="187" fontId="2" fillId="17" borderId="5" xfId="1" applyNumberFormat="1" applyFont="1" applyFill="1" applyBorder="1"/>
    <xf numFmtId="43" fontId="2" fillId="17" borderId="5" xfId="1" applyFont="1" applyFill="1" applyBorder="1"/>
    <xf numFmtId="3" fontId="2" fillId="17" borderId="5" xfId="1" applyNumberFormat="1" applyFont="1" applyFill="1" applyBorder="1"/>
    <xf numFmtId="4" fontId="2" fillId="17" borderId="5" xfId="1" applyNumberFormat="1" applyFont="1" applyFill="1" applyBorder="1"/>
    <xf numFmtId="187" fontId="2" fillId="0" borderId="5" xfId="1" applyNumberFormat="1" applyFont="1" applyFill="1" applyBorder="1"/>
    <xf numFmtId="3" fontId="2" fillId="0" borderId="5" xfId="1" applyNumberFormat="1" applyFont="1" applyFill="1" applyBorder="1"/>
    <xf numFmtId="4" fontId="2" fillId="0" borderId="5" xfId="1" applyNumberFormat="1" applyFont="1" applyFill="1" applyBorder="1"/>
    <xf numFmtId="43" fontId="2" fillId="0" borderId="5" xfId="1" applyFont="1" applyFill="1" applyBorder="1"/>
    <xf numFmtId="17" fontId="3" fillId="0" borderId="5" xfId="0" applyNumberFormat="1" applyFont="1" applyFill="1" applyBorder="1" applyAlignment="1">
      <alignment horizontal="left"/>
    </xf>
    <xf numFmtId="0" fontId="2" fillId="0" borderId="0" xfId="0" applyFont="1" applyBorder="1"/>
    <xf numFmtId="187" fontId="2" fillId="0" borderId="3" xfId="0" applyNumberFormat="1" applyFont="1" applyBorder="1"/>
    <xf numFmtId="3" fontId="2" fillId="0" borderId="3" xfId="0" applyNumberFormat="1" applyFont="1" applyBorder="1"/>
    <xf numFmtId="4" fontId="2" fillId="0" borderId="3" xfId="0" applyNumberFormat="1" applyFont="1" applyBorder="1"/>
    <xf numFmtId="43" fontId="2" fillId="0" borderId="3" xfId="0" applyNumberFormat="1" applyFont="1" applyBorder="1"/>
    <xf numFmtId="0" fontId="3" fillId="18" borderId="0" xfId="0" applyFont="1" applyFill="1"/>
    <xf numFmtId="0" fontId="6" fillId="18" borderId="0" xfId="0" applyFont="1" applyFill="1"/>
    <xf numFmtId="0" fontId="5" fillId="18" borderId="0" xfId="0" applyFont="1" applyFill="1"/>
    <xf numFmtId="0" fontId="3" fillId="0" borderId="7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17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left"/>
    </xf>
    <xf numFmtId="190" fontId="2" fillId="0" borderId="5" xfId="1" applyNumberFormat="1" applyFont="1" applyFill="1" applyBorder="1"/>
    <xf numFmtId="189" fontId="2" fillId="0" borderId="5" xfId="1" applyNumberFormat="1" applyFont="1" applyFill="1" applyBorder="1"/>
    <xf numFmtId="190" fontId="2" fillId="17" borderId="5" xfId="1" applyNumberFormat="1" applyFont="1" applyFill="1" applyBorder="1"/>
    <xf numFmtId="0" fontId="3" fillId="2" borderId="0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87" fontId="2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87" fontId="3" fillId="0" borderId="0" xfId="1" applyNumberFormat="1" applyFont="1" applyFill="1" applyBorder="1"/>
    <xf numFmtId="3" fontId="3" fillId="0" borderId="0" xfId="1" applyNumberFormat="1" applyFont="1" applyFill="1" applyBorder="1"/>
    <xf numFmtId="43" fontId="3" fillId="0" borderId="0" xfId="1" applyFont="1" applyFill="1" applyBorder="1"/>
    <xf numFmtId="4" fontId="3" fillId="0" borderId="0" xfId="1" applyNumberFormat="1" applyFont="1" applyFill="1" applyBorder="1"/>
    <xf numFmtId="43" fontId="2" fillId="0" borderId="0" xfId="1" applyFont="1" applyFill="1" applyBorder="1"/>
    <xf numFmtId="0" fontId="3" fillId="0" borderId="0" xfId="0" applyFont="1" applyBorder="1"/>
    <xf numFmtId="0" fontId="8" fillId="0" borderId="13" xfId="0" applyFont="1" applyFill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3" fillId="0" borderId="14" xfId="0" applyFont="1" applyFill="1" applyBorder="1" applyAlignment="1">
      <alignment horizontal="left"/>
    </xf>
    <xf numFmtId="0" fontId="2" fillId="0" borderId="15" xfId="0" applyFont="1" applyBorder="1"/>
    <xf numFmtId="0" fontId="8" fillId="0" borderId="0" xfId="0" applyFont="1" applyFill="1"/>
    <xf numFmtId="187" fontId="2" fillId="17" borderId="3" xfId="1" applyNumberFormat="1" applyFont="1" applyFill="1" applyBorder="1"/>
    <xf numFmtId="3" fontId="2" fillId="17" borderId="3" xfId="1" applyNumberFormat="1" applyFont="1" applyFill="1" applyBorder="1"/>
    <xf numFmtId="4" fontId="2" fillId="17" borderId="3" xfId="1" applyNumberFormat="1" applyFont="1" applyFill="1" applyBorder="1"/>
    <xf numFmtId="43" fontId="2" fillId="17" borderId="3" xfId="1" applyFont="1" applyFill="1" applyBorder="1"/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187" fontId="2" fillId="17" borderId="5" xfId="8" applyNumberFormat="1" applyFont="1" applyFill="1" applyBorder="1"/>
    <xf numFmtId="3" fontId="2" fillId="17" borderId="5" xfId="8" applyNumberFormat="1" applyFont="1" applyFill="1" applyBorder="1"/>
    <xf numFmtId="4" fontId="2" fillId="17" borderId="5" xfId="8" applyNumberFormat="1" applyFont="1" applyFill="1" applyBorder="1"/>
    <xf numFmtId="43" fontId="2" fillId="17" borderId="5" xfId="8" applyFont="1" applyFill="1" applyBorder="1"/>
    <xf numFmtId="189" fontId="2" fillId="17" borderId="5" xfId="1" applyNumberFormat="1" applyFont="1" applyFill="1" applyBorder="1"/>
    <xf numFmtId="3" fontId="2" fillId="17" borderId="5" xfId="4" applyNumberFormat="1" applyFont="1" applyFill="1" applyBorder="1"/>
    <xf numFmtId="187" fontId="2" fillId="17" borderId="5" xfId="4" applyNumberFormat="1" applyFont="1" applyFill="1" applyBorder="1"/>
    <xf numFmtId="190" fontId="2" fillId="17" borderId="5" xfId="4" applyNumberFormat="1" applyFont="1" applyFill="1" applyBorder="1"/>
    <xf numFmtId="187" fontId="2" fillId="0" borderId="5" xfId="4" applyNumberFormat="1" applyFont="1" applyFill="1" applyBorder="1"/>
    <xf numFmtId="3" fontId="2" fillId="0" borderId="5" xfId="4" applyNumberFormat="1" applyFont="1" applyFill="1" applyBorder="1"/>
    <xf numFmtId="4" fontId="2" fillId="0" borderId="5" xfId="4" applyNumberFormat="1" applyFont="1" applyFill="1" applyBorder="1"/>
    <xf numFmtId="43" fontId="2" fillId="0" borderId="5" xfId="4" applyFont="1" applyFill="1" applyBorder="1"/>
    <xf numFmtId="187" fontId="2" fillId="0" borderId="5" xfId="5" applyNumberFormat="1" applyFont="1" applyFill="1" applyBorder="1"/>
    <xf numFmtId="3" fontId="2" fillId="0" borderId="5" xfId="5" applyNumberFormat="1" applyFont="1" applyFill="1" applyBorder="1"/>
    <xf numFmtId="4" fontId="2" fillId="0" borderId="5" xfId="5" applyNumberFormat="1" applyFont="1" applyFill="1" applyBorder="1"/>
    <xf numFmtId="43" fontId="2" fillId="0" borderId="5" xfId="5" applyFont="1" applyFill="1" applyBorder="1"/>
    <xf numFmtId="187" fontId="2" fillId="17" borderId="5" xfId="7" applyNumberFormat="1" applyFont="1" applyFill="1" applyBorder="1" applyAlignment="1" applyProtection="1">
      <alignment horizontal="center"/>
      <protection locked="0"/>
    </xf>
    <xf numFmtId="187" fontId="2" fillId="17" borderId="5" xfId="7" applyNumberFormat="1" applyFont="1" applyFill="1" applyBorder="1" applyProtection="1">
      <protection locked="0"/>
    </xf>
    <xf numFmtId="187" fontId="2" fillId="17" borderId="5" xfId="5" applyNumberFormat="1" applyFont="1" applyFill="1" applyBorder="1" applyProtection="1">
      <protection locked="0"/>
    </xf>
    <xf numFmtId="4" fontId="2" fillId="17" borderId="5" xfId="5" applyNumberFormat="1" applyFont="1" applyFill="1" applyBorder="1" applyProtection="1">
      <protection locked="0"/>
    </xf>
    <xf numFmtId="0" fontId="2" fillId="0" borderId="13" xfId="0" applyFont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3" fillId="17" borderId="0" xfId="0" applyFont="1" applyFill="1" applyBorder="1" applyAlignment="1">
      <alignment horizontal="center"/>
    </xf>
    <xf numFmtId="0" fontId="2" fillId="19" borderId="0" xfId="0" applyFont="1" applyFill="1"/>
    <xf numFmtId="0" fontId="8" fillId="0" borderId="10" xfId="0" applyFont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187" fontId="8" fillId="0" borderId="10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8" fillId="0" borderId="10" xfId="0" applyNumberFormat="1" applyFont="1" applyFill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26" xfId="3" applyNumberFormat="1" applyFont="1" applyFill="1" applyBorder="1" applyAlignment="1">
      <alignment horizontal="center" vertical="center"/>
    </xf>
    <xf numFmtId="0" fontId="2" fillId="0" borderId="13" xfId="3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26" xfId="1" applyNumberFormat="1" applyFont="1" applyFill="1" applyBorder="1" applyAlignment="1">
      <alignment horizontal="center" vertical="center"/>
    </xf>
    <xf numFmtId="0" fontId="2" fillId="0" borderId="13" xfId="1" applyNumberFormat="1" applyFont="1" applyFill="1" applyBorder="1" applyAlignment="1">
      <alignment horizontal="center" vertical="center"/>
    </xf>
    <xf numFmtId="0" fontId="8" fillId="0" borderId="26" xfId="1" applyNumberFormat="1" applyFont="1" applyFill="1" applyBorder="1" applyAlignment="1">
      <alignment horizontal="center" vertical="center"/>
    </xf>
    <xf numFmtId="0" fontId="8" fillId="0" borderId="13" xfId="1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center" vertical="center"/>
    </xf>
    <xf numFmtId="0" fontId="2" fillId="0" borderId="13" xfId="4" applyNumberFormat="1" applyFont="1" applyFill="1" applyBorder="1" applyAlignment="1">
      <alignment horizontal="center" vertical="center"/>
    </xf>
    <xf numFmtId="0" fontId="2" fillId="0" borderId="26" xfId="4" applyNumberFormat="1" applyFont="1" applyFill="1" applyBorder="1" applyAlignment="1">
      <alignment horizontal="center" vertical="center"/>
    </xf>
    <xf numFmtId="0" fontId="2" fillId="0" borderId="13" xfId="5" applyNumberFormat="1" applyFont="1" applyFill="1" applyBorder="1" applyAlignment="1">
      <alignment horizontal="center" vertical="center"/>
    </xf>
    <xf numFmtId="0" fontId="8" fillId="0" borderId="13" xfId="5" applyNumberFormat="1" applyFont="1" applyFill="1" applyBorder="1" applyAlignment="1">
      <alignment horizontal="center" vertical="center"/>
    </xf>
    <xf numFmtId="0" fontId="8" fillId="0" borderId="26" xfId="5" applyNumberFormat="1" applyFont="1" applyFill="1" applyBorder="1" applyAlignment="1">
      <alignment horizontal="center" vertical="center"/>
    </xf>
    <xf numFmtId="0" fontId="8" fillId="0" borderId="13" xfId="4" applyNumberFormat="1" applyFont="1" applyFill="1" applyBorder="1" applyAlignment="1">
      <alignment horizontal="center" vertical="center"/>
    </xf>
    <xf numFmtId="0" fontId="8" fillId="0" borderId="26" xfId="4" applyNumberFormat="1" applyFont="1" applyFill="1" applyBorder="1" applyAlignment="1">
      <alignment horizontal="center" vertical="center"/>
    </xf>
    <xf numFmtId="0" fontId="8" fillId="0" borderId="13" xfId="0" applyNumberFormat="1" applyFont="1" applyBorder="1" applyAlignment="1">
      <alignment horizontal="center" vertical="center"/>
    </xf>
    <xf numFmtId="0" fontId="2" fillId="0" borderId="26" xfId="5" applyNumberFormat="1" applyFont="1" applyFill="1" applyBorder="1" applyAlignment="1">
      <alignment horizontal="center" vertical="center"/>
    </xf>
    <xf numFmtId="0" fontId="2" fillId="0" borderId="10" xfId="5" applyNumberFormat="1" applyFont="1" applyFill="1" applyBorder="1" applyAlignment="1">
      <alignment horizontal="center" vertical="center"/>
    </xf>
    <xf numFmtId="0" fontId="2" fillId="0" borderId="27" xfId="5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0" fontId="3" fillId="2" borderId="37" xfId="0" applyFont="1" applyFill="1" applyBorder="1" applyAlignment="1">
      <alignment horizontal="center"/>
    </xf>
    <xf numFmtId="187" fontId="2" fillId="2" borderId="38" xfId="1" applyNumberFormat="1" applyFont="1" applyFill="1" applyBorder="1" applyAlignment="1">
      <alignment horizontal="center"/>
    </xf>
    <xf numFmtId="187" fontId="2" fillId="2" borderId="26" xfId="1" applyNumberFormat="1" applyFont="1" applyFill="1" applyBorder="1" applyAlignment="1">
      <alignment horizontal="center"/>
    </xf>
    <xf numFmtId="187" fontId="8" fillId="2" borderId="26" xfId="1" applyNumberFormat="1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187" fontId="2" fillId="2" borderId="27" xfId="1" applyNumberFormat="1" applyFont="1" applyFill="1" applyBorder="1" applyAlignment="1">
      <alignment horizontal="center"/>
    </xf>
    <xf numFmtId="0" fontId="2" fillId="0" borderId="39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8" fillId="0" borderId="13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2" fillId="0" borderId="14" xfId="0" applyNumberFormat="1" applyFont="1" applyBorder="1" applyAlignment="1">
      <alignment horizontal="center" vertical="center"/>
    </xf>
    <xf numFmtId="0" fontId="2" fillId="0" borderId="14" xfId="0" applyNumberFormat="1" applyFont="1" applyFill="1" applyBorder="1" applyAlignment="1">
      <alignment horizontal="center" vertical="center"/>
    </xf>
    <xf numFmtId="0" fontId="8" fillId="0" borderId="14" xfId="0" applyNumberFormat="1" applyFont="1" applyFill="1" applyBorder="1" applyAlignment="1">
      <alignment horizontal="center" vertical="center"/>
    </xf>
    <xf numFmtId="0" fontId="8" fillId="0" borderId="14" xfId="0" applyNumberFormat="1" applyFont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/>
    </xf>
    <xf numFmtId="0" fontId="2" fillId="0" borderId="39" xfId="0" applyFont="1" applyBorder="1" applyAlignment="1">
      <alignment horizontal="center" wrapText="1"/>
    </xf>
    <xf numFmtId="0" fontId="2" fillId="17" borderId="13" xfId="0" applyFont="1" applyFill="1" applyBorder="1" applyAlignment="1">
      <alignment horizontal="center"/>
    </xf>
    <xf numFmtId="0" fontId="8" fillId="17" borderId="13" xfId="0" applyFont="1" applyFill="1" applyBorder="1" applyAlignment="1">
      <alignment horizontal="center"/>
    </xf>
    <xf numFmtId="0" fontId="8" fillId="17" borderId="13" xfId="0" applyFont="1" applyFill="1" applyBorder="1" applyAlignment="1">
      <alignment horizontal="center" wrapText="1"/>
    </xf>
    <xf numFmtId="0" fontId="2" fillId="0" borderId="39" xfId="0" applyFont="1" applyBorder="1" applyAlignment="1">
      <alignment horizontal="center"/>
    </xf>
    <xf numFmtId="0" fontId="10" fillId="0" borderId="13" xfId="0" applyFont="1" applyFill="1" applyBorder="1" applyAlignment="1">
      <alignment horizontal="center"/>
    </xf>
    <xf numFmtId="187" fontId="8" fillId="0" borderId="13" xfId="0" applyNumberFormat="1" applyFont="1" applyFill="1" applyBorder="1" applyAlignment="1">
      <alignment horizontal="center"/>
    </xf>
    <xf numFmtId="187" fontId="10" fillId="0" borderId="13" xfId="0" applyNumberFormat="1" applyFont="1" applyFill="1" applyBorder="1" applyAlignment="1">
      <alignment horizontal="center"/>
    </xf>
    <xf numFmtId="187" fontId="8" fillId="0" borderId="13" xfId="0" applyNumberFormat="1" applyFont="1" applyBorder="1" applyAlignment="1">
      <alignment horizontal="center"/>
    </xf>
    <xf numFmtId="0" fontId="3" fillId="0" borderId="39" xfId="0" applyFont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2" fillId="0" borderId="39" xfId="0" applyFont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2" fillId="0" borderId="39" xfId="1" applyNumberFormat="1" applyFont="1" applyFill="1" applyBorder="1" applyAlignment="1">
      <alignment horizontal="center" vertical="center"/>
    </xf>
    <xf numFmtId="0" fontId="3" fillId="8" borderId="18" xfId="0" applyFont="1" applyFill="1" applyBorder="1" applyAlignment="1">
      <alignment horizontal="center" vertical="center"/>
    </xf>
    <xf numFmtId="0" fontId="3" fillId="8" borderId="24" xfId="0" applyFont="1" applyFill="1" applyBorder="1" applyAlignment="1">
      <alignment horizontal="center" vertical="center"/>
    </xf>
    <xf numFmtId="0" fontId="3" fillId="8" borderId="24" xfId="0" applyFont="1" applyFill="1" applyBorder="1" applyAlignment="1">
      <alignment vertical="center"/>
    </xf>
    <xf numFmtId="0" fontId="2" fillId="0" borderId="36" xfId="1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9" xfId="1" applyNumberFormat="1" applyFont="1" applyFill="1" applyBorder="1" applyAlignment="1">
      <alignment horizontal="center"/>
    </xf>
    <xf numFmtId="0" fontId="3" fillId="8" borderId="39" xfId="0" applyFont="1" applyFill="1" applyBorder="1" applyAlignment="1">
      <alignment horizontal="center" vertical="top"/>
    </xf>
    <xf numFmtId="0" fontId="3" fillId="8" borderId="13" xfId="0" applyFont="1" applyFill="1" applyBorder="1" applyAlignment="1">
      <alignment horizontal="center" vertical="top"/>
    </xf>
    <xf numFmtId="0" fontId="2" fillId="8" borderId="13" xfId="0" applyFont="1" applyFill="1" applyBorder="1" applyAlignment="1">
      <alignment horizontal="center" vertical="top"/>
    </xf>
    <xf numFmtId="0" fontId="13" fillId="0" borderId="38" xfId="0" applyNumberFormat="1" applyFont="1" applyBorder="1" applyAlignment="1">
      <alignment horizontal="center" vertical="center"/>
    </xf>
    <xf numFmtId="0" fontId="13" fillId="0" borderId="39" xfId="0" applyNumberFormat="1" applyFont="1" applyBorder="1" applyAlignment="1">
      <alignment horizontal="center" vertical="center"/>
    </xf>
    <xf numFmtId="0" fontId="13" fillId="0" borderId="39" xfId="1" applyNumberFormat="1" applyFont="1" applyFill="1" applyBorder="1" applyAlignment="1">
      <alignment horizontal="center" vertical="center"/>
    </xf>
    <xf numFmtId="0" fontId="2" fillId="0" borderId="39" xfId="7" applyNumberFormat="1" applyFont="1" applyFill="1" applyBorder="1" applyAlignment="1">
      <alignment horizontal="center" vertical="center"/>
    </xf>
    <xf numFmtId="0" fontId="2" fillId="0" borderId="36" xfId="0" applyNumberFormat="1" applyFont="1" applyBorder="1" applyAlignment="1">
      <alignment horizontal="center" vertical="center"/>
    </xf>
    <xf numFmtId="0" fontId="3" fillId="8" borderId="21" xfId="0" applyFont="1" applyFill="1" applyBorder="1" applyAlignment="1">
      <alignment horizontal="center"/>
    </xf>
    <xf numFmtId="0" fontId="3" fillId="8" borderId="17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 vertical="center"/>
    </xf>
    <xf numFmtId="0" fontId="3" fillId="14" borderId="21" xfId="0" applyFont="1" applyFill="1" applyBorder="1" applyAlignment="1">
      <alignment horizontal="center"/>
    </xf>
    <xf numFmtId="0" fontId="3" fillId="14" borderId="16" xfId="0" applyFont="1" applyFill="1" applyBorder="1" applyAlignment="1">
      <alignment horizontal="center"/>
    </xf>
    <xf numFmtId="0" fontId="3" fillId="14" borderId="17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10" borderId="21" xfId="0" applyFont="1" applyFill="1" applyBorder="1" applyAlignment="1">
      <alignment horizontal="center"/>
    </xf>
    <xf numFmtId="0" fontId="3" fillId="10" borderId="16" xfId="0" applyFont="1" applyFill="1" applyBorder="1" applyAlignment="1">
      <alignment horizontal="center"/>
    </xf>
    <xf numFmtId="0" fontId="3" fillId="8" borderId="22" xfId="0" applyFont="1" applyFill="1" applyBorder="1" applyAlignment="1">
      <alignment horizontal="center"/>
    </xf>
    <xf numFmtId="0" fontId="3" fillId="8" borderId="23" xfId="0" applyFont="1" applyFill="1" applyBorder="1" applyAlignment="1">
      <alignment horizontal="center"/>
    </xf>
    <xf numFmtId="0" fontId="7" fillId="8" borderId="1" xfId="0" applyFont="1" applyFill="1" applyBorder="1" applyAlignment="1">
      <alignment horizontal="center" vertical="center" wrapText="1" shrinkToFit="1"/>
    </xf>
    <xf numFmtId="0" fontId="7" fillId="8" borderId="4" xfId="0" applyFont="1" applyFill="1" applyBorder="1" applyAlignment="1">
      <alignment horizontal="center" vertical="center" wrapText="1" shrinkToFit="1"/>
    </xf>
    <xf numFmtId="0" fontId="3" fillId="9" borderId="1" xfId="0" applyFont="1" applyFill="1" applyBorder="1" applyAlignment="1">
      <alignment horizontal="center" vertical="center" wrapText="1" shrinkToFit="1"/>
    </xf>
    <xf numFmtId="0" fontId="3" fillId="13" borderId="18" xfId="0" applyFont="1" applyFill="1" applyBorder="1" applyAlignment="1">
      <alignment horizontal="center"/>
    </xf>
    <xf numFmtId="0" fontId="3" fillId="13" borderId="19" xfId="0" applyFont="1" applyFill="1" applyBorder="1" applyAlignment="1">
      <alignment horizontal="center"/>
    </xf>
    <xf numFmtId="0" fontId="3" fillId="13" borderId="20" xfId="0" applyFont="1" applyFill="1" applyBorder="1" applyAlignment="1">
      <alignment horizontal="center"/>
    </xf>
    <xf numFmtId="0" fontId="6" fillId="11" borderId="21" xfId="0" applyFont="1" applyFill="1" applyBorder="1" applyAlignment="1">
      <alignment horizontal="center"/>
    </xf>
    <xf numFmtId="0" fontId="6" fillId="11" borderId="16" xfId="0" applyFont="1" applyFill="1" applyBorder="1" applyAlignment="1">
      <alignment horizontal="center"/>
    </xf>
    <xf numFmtId="0" fontId="6" fillId="11" borderId="17" xfId="0" applyFont="1" applyFill="1" applyBorder="1" applyAlignment="1">
      <alignment horizontal="center"/>
    </xf>
    <xf numFmtId="0" fontId="6" fillId="12" borderId="21" xfId="0" applyFont="1" applyFill="1" applyBorder="1" applyAlignment="1">
      <alignment horizontal="center"/>
    </xf>
    <xf numFmtId="0" fontId="6" fillId="12" borderId="16" xfId="0" applyFont="1" applyFill="1" applyBorder="1" applyAlignment="1">
      <alignment horizontal="center"/>
    </xf>
    <xf numFmtId="0" fontId="6" fillId="12" borderId="17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6" fillId="6" borderId="21" xfId="0" applyFont="1" applyFill="1" applyBorder="1" applyAlignment="1">
      <alignment horizontal="center"/>
    </xf>
    <xf numFmtId="0" fontId="6" fillId="6" borderId="16" xfId="0" applyFont="1" applyFill="1" applyBorder="1" applyAlignment="1">
      <alignment horizontal="center"/>
    </xf>
    <xf numFmtId="0" fontId="6" fillId="6" borderId="17" xfId="0" applyFont="1" applyFill="1" applyBorder="1" applyAlignment="1">
      <alignment horizontal="center"/>
    </xf>
    <xf numFmtId="0" fontId="6" fillId="15" borderId="21" xfId="0" applyFont="1" applyFill="1" applyBorder="1" applyAlignment="1">
      <alignment horizontal="center"/>
    </xf>
    <xf numFmtId="0" fontId="6" fillId="15" borderId="16" xfId="0" applyFont="1" applyFill="1" applyBorder="1" applyAlignment="1">
      <alignment horizontal="center"/>
    </xf>
    <xf numFmtId="0" fontId="6" fillId="15" borderId="17" xfId="0" applyFont="1" applyFill="1" applyBorder="1" applyAlignment="1">
      <alignment horizontal="center"/>
    </xf>
    <xf numFmtId="0" fontId="6" fillId="16" borderId="1" xfId="0" applyFont="1" applyFill="1" applyBorder="1" applyAlignment="1">
      <alignment horizontal="center" vertical="center"/>
    </xf>
    <xf numFmtId="0" fontId="6" fillId="16" borderId="4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6" fillId="9" borderId="1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3" fillId="10" borderId="20" xfId="0" applyFont="1" applyFill="1" applyBorder="1" applyAlignment="1">
      <alignment horizontal="center"/>
    </xf>
    <xf numFmtId="0" fontId="3" fillId="8" borderId="29" xfId="0" applyFont="1" applyFill="1" applyBorder="1" applyAlignment="1">
      <alignment horizontal="center" vertical="center"/>
    </xf>
    <xf numFmtId="0" fontId="3" fillId="8" borderId="32" xfId="0" applyFont="1" applyFill="1" applyBorder="1" applyAlignment="1">
      <alignment horizontal="center" vertical="center"/>
    </xf>
    <xf numFmtId="0" fontId="3" fillId="8" borderId="33" xfId="0" applyFont="1" applyFill="1" applyBorder="1" applyAlignment="1">
      <alignment horizontal="center" vertical="center"/>
    </xf>
    <xf numFmtId="0" fontId="3" fillId="8" borderId="30" xfId="0" applyFont="1" applyFill="1" applyBorder="1" applyAlignment="1">
      <alignment horizontal="center" vertical="center" wrapText="1"/>
    </xf>
    <xf numFmtId="0" fontId="3" fillId="8" borderId="34" xfId="0" applyFont="1" applyFill="1" applyBorder="1" applyAlignment="1">
      <alignment horizontal="center" vertical="center" wrapText="1"/>
    </xf>
    <xf numFmtId="0" fontId="3" fillId="8" borderId="30" xfId="0" applyFont="1" applyFill="1" applyBorder="1" applyAlignment="1">
      <alignment horizontal="center" vertical="center"/>
    </xf>
    <xf numFmtId="0" fontId="3" fillId="8" borderId="34" xfId="0" applyFont="1" applyFill="1" applyBorder="1" applyAlignment="1">
      <alignment horizontal="center" vertical="center"/>
    </xf>
    <xf numFmtId="0" fontId="3" fillId="8" borderId="31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8" borderId="35" xfId="0" applyFont="1" applyFill="1" applyBorder="1" applyAlignment="1">
      <alignment horizontal="center" vertical="center"/>
    </xf>
    <xf numFmtId="0" fontId="3" fillId="8" borderId="20" xfId="0" applyFont="1" applyFill="1" applyBorder="1" applyAlignment="1">
      <alignment horizontal="center" vertical="center" wrapText="1"/>
    </xf>
    <xf numFmtId="0" fontId="3" fillId="8" borderId="28" xfId="0" applyFont="1" applyFill="1" applyBorder="1" applyAlignment="1">
      <alignment horizontal="center" vertical="center" wrapText="1"/>
    </xf>
    <xf numFmtId="0" fontId="3" fillId="9" borderId="24" xfId="0" applyFont="1" applyFill="1" applyBorder="1" applyAlignment="1">
      <alignment horizontal="center" vertical="center" wrapText="1" shrinkToFit="1"/>
    </xf>
    <xf numFmtId="0" fontId="3" fillId="12" borderId="19" xfId="0" applyFont="1" applyFill="1" applyBorder="1" applyAlignment="1">
      <alignment horizontal="center"/>
    </xf>
    <xf numFmtId="0" fontId="3" fillId="12" borderId="20" xfId="0" applyFont="1" applyFill="1" applyBorder="1" applyAlignment="1">
      <alignment horizontal="center"/>
    </xf>
  </cellXfs>
  <cellStyles count="13">
    <cellStyle name="Comma 2" xfId="1" xr:uid="{00000000-0005-0000-0000-000000000000}"/>
    <cellStyle name="Comma 2 2" xfId="2" xr:uid="{00000000-0005-0000-0000-000001000000}"/>
    <cellStyle name="Comma 2 3" xfId="3" xr:uid="{00000000-0005-0000-0000-000002000000}"/>
    <cellStyle name="Comma 2 4" xfId="4" xr:uid="{00000000-0005-0000-0000-000003000000}"/>
    <cellStyle name="Comma 2 5" xfId="5" xr:uid="{00000000-0005-0000-0000-000004000000}"/>
    <cellStyle name="Comma 2 6" xfId="6" xr:uid="{00000000-0005-0000-0000-000005000000}"/>
    <cellStyle name="จุลภาค" xfId="7" builtinId="3"/>
    <cellStyle name="จุลภาค 2" xfId="8" xr:uid="{00000000-0005-0000-0000-000007000000}"/>
    <cellStyle name="จุลภาค 3" xfId="9" xr:uid="{00000000-0005-0000-0000-000008000000}"/>
    <cellStyle name="จุลภาค 4" xfId="10" xr:uid="{00000000-0005-0000-0000-000009000000}"/>
    <cellStyle name="จุลภาค 5" xfId="11" xr:uid="{00000000-0005-0000-0000-00000A000000}"/>
    <cellStyle name="ปกติ" xfId="0" builtinId="0"/>
    <cellStyle name="เปอร์เซ็นต์ 2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U27"/>
  <sheetViews>
    <sheetView tabSelected="1" zoomScale="50" zoomScaleNormal="50" workbookViewId="0">
      <selection activeCell="P29" sqref="P29"/>
    </sheetView>
  </sheetViews>
  <sheetFormatPr defaultRowHeight="21" x14ac:dyDescent="0.35"/>
  <cols>
    <col min="1" max="1" width="11" style="22" customWidth="1"/>
    <col min="2" max="2" width="9.5" style="24" customWidth="1"/>
    <col min="3" max="3" width="10.125" style="24" customWidth="1"/>
    <col min="4" max="4" width="11.25" style="22" customWidth="1"/>
    <col min="5" max="5" width="13.375" style="22" customWidth="1"/>
    <col min="6" max="6" width="11.875" style="22" customWidth="1"/>
    <col min="7" max="7" width="9.75" style="22" customWidth="1"/>
    <col min="8" max="8" width="10.875" style="22" customWidth="1"/>
    <col min="9" max="9" width="11.375" style="22" customWidth="1"/>
    <col min="10" max="10" width="11.875" style="22" customWidth="1"/>
    <col min="11" max="11" width="15.375" style="22" customWidth="1"/>
    <col min="12" max="12" width="11.875" style="22" customWidth="1"/>
    <col min="13" max="13" width="13.25" style="22" customWidth="1"/>
    <col min="14" max="14" width="12.625" style="22" customWidth="1"/>
    <col min="15" max="15" width="11.375" style="22" customWidth="1"/>
    <col min="16" max="16" width="13.375" style="22" customWidth="1"/>
    <col min="17" max="19" width="9" style="22"/>
    <col min="20" max="20" width="10.625" style="22" bestFit="1" customWidth="1"/>
    <col min="21" max="21" width="10.75" style="22" customWidth="1"/>
    <col min="22" max="22" width="13.375" style="22" customWidth="1"/>
    <col min="23" max="23" width="16.875" style="22" customWidth="1"/>
    <col min="24" max="24" width="17" style="25" customWidth="1"/>
    <col min="25" max="47" width="9" style="25"/>
    <col min="48" max="16384" width="9" style="22"/>
  </cols>
  <sheetData>
    <row r="1" spans="1:47" ht="21.75" thickBot="1" x14ac:dyDescent="0.4">
      <c r="A1" s="26" t="s">
        <v>85</v>
      </c>
      <c r="B1" s="27"/>
      <c r="C1" s="28"/>
      <c r="D1" s="110"/>
      <c r="X1" s="22"/>
    </row>
    <row r="2" spans="1:47" s="30" customFormat="1" ht="21.75" customHeight="1" thickBot="1" x14ac:dyDescent="0.4">
      <c r="A2" s="197" t="s">
        <v>1</v>
      </c>
      <c r="B2" s="208" t="s">
        <v>86</v>
      </c>
      <c r="C2" s="210" t="s">
        <v>18</v>
      </c>
      <c r="D2" s="255" t="s">
        <v>19</v>
      </c>
      <c r="E2" s="255"/>
      <c r="F2" s="255"/>
      <c r="G2" s="256"/>
      <c r="H2" s="211" t="s">
        <v>20</v>
      </c>
      <c r="I2" s="212"/>
      <c r="J2" s="213"/>
      <c r="K2" s="198" t="s">
        <v>21</v>
      </c>
      <c r="L2" s="199"/>
      <c r="M2" s="199"/>
      <c r="N2" s="200"/>
      <c r="O2" s="204" t="s">
        <v>22</v>
      </c>
      <c r="P2" s="205"/>
      <c r="Q2" s="205"/>
      <c r="R2" s="205"/>
      <c r="S2" s="205"/>
      <c r="T2" s="205"/>
      <c r="U2" s="205"/>
      <c r="V2" s="205"/>
      <c r="W2" s="205"/>
      <c r="X2" s="241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</row>
    <row r="3" spans="1:47" s="31" customFormat="1" ht="21.75" customHeight="1" thickBot="1" x14ac:dyDescent="0.4">
      <c r="A3" s="201"/>
      <c r="B3" s="209"/>
      <c r="C3" s="254"/>
      <c r="D3" s="242" t="s">
        <v>0</v>
      </c>
      <c r="E3" s="245" t="s">
        <v>23</v>
      </c>
      <c r="F3" s="247" t="s">
        <v>24</v>
      </c>
      <c r="G3" s="247" t="s">
        <v>25</v>
      </c>
      <c r="H3" s="247" t="s">
        <v>26</v>
      </c>
      <c r="I3" s="245" t="s">
        <v>27</v>
      </c>
      <c r="J3" s="249" t="s">
        <v>28</v>
      </c>
      <c r="K3" s="252" t="s">
        <v>29</v>
      </c>
      <c r="L3" s="202" t="s">
        <v>30</v>
      </c>
      <c r="M3" s="197" t="s">
        <v>31</v>
      </c>
      <c r="N3" s="202" t="s">
        <v>81</v>
      </c>
      <c r="O3" s="206" t="s">
        <v>32</v>
      </c>
      <c r="P3" s="206"/>
      <c r="Q3" s="206"/>
      <c r="R3" s="206"/>
      <c r="S3" s="206"/>
      <c r="T3" s="207"/>
      <c r="U3" s="197" t="s">
        <v>33</v>
      </c>
      <c r="V3" s="197" t="s">
        <v>34</v>
      </c>
      <c r="W3" s="178" t="s">
        <v>43</v>
      </c>
      <c r="X3" s="187" t="s">
        <v>35</v>
      </c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</row>
    <row r="4" spans="1:47" s="31" customFormat="1" ht="21.75" thickBot="1" x14ac:dyDescent="0.4">
      <c r="A4" s="201"/>
      <c r="B4" s="209"/>
      <c r="C4" s="254"/>
      <c r="D4" s="243"/>
      <c r="E4" s="203"/>
      <c r="F4" s="201"/>
      <c r="G4" s="201"/>
      <c r="H4" s="201"/>
      <c r="I4" s="203"/>
      <c r="J4" s="250"/>
      <c r="K4" s="253"/>
      <c r="L4" s="203"/>
      <c r="M4" s="201"/>
      <c r="N4" s="203"/>
      <c r="O4" s="195" t="s">
        <v>36</v>
      </c>
      <c r="P4" s="196"/>
      <c r="Q4" s="197" t="s">
        <v>37</v>
      </c>
      <c r="R4" s="197" t="s">
        <v>38</v>
      </c>
      <c r="S4" s="197" t="s">
        <v>39</v>
      </c>
      <c r="T4" s="197" t="s">
        <v>40</v>
      </c>
      <c r="U4" s="201"/>
      <c r="V4" s="201"/>
      <c r="W4" s="179" t="s">
        <v>41</v>
      </c>
      <c r="X4" s="188" t="s">
        <v>41</v>
      </c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</row>
    <row r="5" spans="1:47" s="31" customFormat="1" x14ac:dyDescent="0.35">
      <c r="A5" s="201"/>
      <c r="B5" s="209"/>
      <c r="C5" s="254"/>
      <c r="D5" s="244"/>
      <c r="E5" s="246"/>
      <c r="F5" s="248"/>
      <c r="G5" s="248"/>
      <c r="H5" s="248"/>
      <c r="I5" s="246"/>
      <c r="J5" s="251"/>
      <c r="K5" s="253"/>
      <c r="L5" s="203"/>
      <c r="M5" s="201"/>
      <c r="N5" s="203"/>
      <c r="O5" s="154" t="s">
        <v>44</v>
      </c>
      <c r="P5" s="154" t="s">
        <v>42</v>
      </c>
      <c r="Q5" s="201"/>
      <c r="R5" s="201"/>
      <c r="S5" s="201"/>
      <c r="T5" s="201"/>
      <c r="U5" s="201"/>
      <c r="V5" s="201"/>
      <c r="W5" s="180"/>
      <c r="X5" s="189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</row>
    <row r="6" spans="1:47" s="31" customFormat="1" x14ac:dyDescent="0.35">
      <c r="A6" s="145" t="s">
        <v>45</v>
      </c>
      <c r="B6" s="139"/>
      <c r="C6" s="140">
        <f>D6+E6+F6+G6</f>
        <v>435966</v>
      </c>
      <c r="D6" s="190">
        <v>259846</v>
      </c>
      <c r="E6" s="191">
        <v>82212</v>
      </c>
      <c r="F6" s="190">
        <v>93664</v>
      </c>
      <c r="G6" s="192">
        <v>244</v>
      </c>
      <c r="H6" s="193">
        <v>1100</v>
      </c>
      <c r="I6" s="193">
        <v>1134</v>
      </c>
      <c r="J6" s="194">
        <v>140</v>
      </c>
      <c r="K6" s="155" t="s">
        <v>66</v>
      </c>
      <c r="L6" s="159" t="s">
        <v>67</v>
      </c>
      <c r="M6" s="159" t="s">
        <v>68</v>
      </c>
      <c r="N6" s="164">
        <v>0</v>
      </c>
      <c r="O6" s="168">
        <v>40</v>
      </c>
      <c r="P6" s="168">
        <v>186</v>
      </c>
      <c r="Q6" s="168">
        <v>19</v>
      </c>
      <c r="R6" s="168">
        <v>73</v>
      </c>
      <c r="S6" s="168">
        <v>1091</v>
      </c>
      <c r="T6" s="168">
        <v>263</v>
      </c>
      <c r="U6" s="168">
        <v>48</v>
      </c>
      <c r="V6" s="168">
        <v>67</v>
      </c>
      <c r="W6" s="181">
        <v>342</v>
      </c>
      <c r="X6" s="177">
        <v>1253</v>
      </c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</row>
    <row r="7" spans="1:47" s="25" customFormat="1" ht="26.25" customHeight="1" x14ac:dyDescent="0.35">
      <c r="A7" s="146" t="s">
        <v>46</v>
      </c>
      <c r="B7" s="64"/>
      <c r="C7" s="141">
        <f t="shared" ref="C7:C26" si="0">D7+E7+F7+G7</f>
        <v>72144</v>
      </c>
      <c r="D7" s="118">
        <v>53428</v>
      </c>
      <c r="E7" s="119">
        <v>10882</v>
      </c>
      <c r="F7" s="118">
        <v>3008</v>
      </c>
      <c r="G7" s="119">
        <v>4826</v>
      </c>
      <c r="H7" s="120">
        <v>52</v>
      </c>
      <c r="I7" s="120">
        <v>66</v>
      </c>
      <c r="J7" s="150">
        <v>6</v>
      </c>
      <c r="K7" s="156" t="s">
        <v>66</v>
      </c>
      <c r="L7" s="108" t="s">
        <v>72</v>
      </c>
      <c r="M7" s="107" t="s">
        <v>68</v>
      </c>
      <c r="N7" s="165">
        <v>0</v>
      </c>
      <c r="O7" s="169">
        <v>8</v>
      </c>
      <c r="P7" s="169" t="s">
        <v>66</v>
      </c>
      <c r="Q7" s="174">
        <v>5</v>
      </c>
      <c r="R7" s="174">
        <v>7</v>
      </c>
      <c r="S7" s="174">
        <v>37</v>
      </c>
      <c r="T7" s="174">
        <v>28</v>
      </c>
      <c r="U7" s="174">
        <v>3</v>
      </c>
      <c r="V7" s="174">
        <v>2</v>
      </c>
      <c r="W7" s="182">
        <v>70</v>
      </c>
      <c r="X7" s="119">
        <v>16</v>
      </c>
    </row>
    <row r="8" spans="1:47" s="25" customFormat="1" x14ac:dyDescent="0.35">
      <c r="A8" s="146" t="s">
        <v>47</v>
      </c>
      <c r="B8" s="64"/>
      <c r="C8" s="141">
        <f t="shared" si="0"/>
        <v>61761</v>
      </c>
      <c r="D8" s="121">
        <v>50024</v>
      </c>
      <c r="E8" s="122">
        <v>8604</v>
      </c>
      <c r="F8" s="121">
        <v>2998</v>
      </c>
      <c r="G8" s="122">
        <v>135</v>
      </c>
      <c r="H8" s="117">
        <v>30</v>
      </c>
      <c r="I8" s="117">
        <v>60</v>
      </c>
      <c r="J8" s="149">
        <v>12</v>
      </c>
      <c r="K8" s="157" t="s">
        <v>78</v>
      </c>
      <c r="L8" s="157" t="s">
        <v>72</v>
      </c>
      <c r="M8" s="161" t="s">
        <v>68</v>
      </c>
      <c r="N8" s="166">
        <v>2</v>
      </c>
      <c r="O8" s="170">
        <v>7</v>
      </c>
      <c r="P8" s="170">
        <v>0</v>
      </c>
      <c r="Q8" s="173">
        <v>4</v>
      </c>
      <c r="R8" s="173">
        <v>6</v>
      </c>
      <c r="S8" s="173">
        <v>39</v>
      </c>
      <c r="T8" s="173">
        <v>56</v>
      </c>
      <c r="U8" s="173">
        <v>6</v>
      </c>
      <c r="V8" s="173">
        <v>2</v>
      </c>
      <c r="W8" s="183">
        <v>62</v>
      </c>
      <c r="X8" s="122">
        <v>53</v>
      </c>
    </row>
    <row r="9" spans="1:47" s="25" customFormat="1" ht="25.5" customHeight="1" x14ac:dyDescent="0.35">
      <c r="A9" s="146" t="s">
        <v>48</v>
      </c>
      <c r="B9" s="64"/>
      <c r="C9" s="141">
        <f t="shared" si="0"/>
        <v>124370</v>
      </c>
      <c r="D9" s="123">
        <v>91259</v>
      </c>
      <c r="E9" s="124">
        <v>24692</v>
      </c>
      <c r="F9" s="123">
        <v>8172</v>
      </c>
      <c r="G9" s="124">
        <v>247</v>
      </c>
      <c r="H9" s="125">
        <v>180</v>
      </c>
      <c r="I9" s="125">
        <v>195</v>
      </c>
      <c r="J9" s="151">
        <v>47</v>
      </c>
      <c r="K9" s="158" t="s">
        <v>79</v>
      </c>
      <c r="L9" s="75" t="s">
        <v>80</v>
      </c>
      <c r="M9" s="161" t="s">
        <v>68</v>
      </c>
      <c r="N9" s="77">
        <v>3</v>
      </c>
      <c r="O9" s="171">
        <v>25</v>
      </c>
      <c r="P9" s="171">
        <v>21</v>
      </c>
      <c r="Q9" s="175">
        <v>13</v>
      </c>
      <c r="R9" s="175">
        <v>14</v>
      </c>
      <c r="S9" s="175">
        <v>180</v>
      </c>
      <c r="T9" s="175">
        <v>74</v>
      </c>
      <c r="U9" s="175">
        <v>11</v>
      </c>
      <c r="V9" s="175">
        <v>14</v>
      </c>
      <c r="W9" s="184">
        <v>183</v>
      </c>
      <c r="X9" s="124">
        <v>130</v>
      </c>
    </row>
    <row r="10" spans="1:47" s="25" customFormat="1" ht="21.75" customHeight="1" x14ac:dyDescent="0.35">
      <c r="A10" s="146" t="s">
        <v>49</v>
      </c>
      <c r="B10" s="64"/>
      <c r="C10" s="141">
        <f t="shared" si="0"/>
        <v>6763</v>
      </c>
      <c r="D10" s="121">
        <v>5230</v>
      </c>
      <c r="E10" s="122">
        <v>1118</v>
      </c>
      <c r="F10" s="121">
        <v>373</v>
      </c>
      <c r="G10" s="122">
        <v>42</v>
      </c>
      <c r="H10" s="117">
        <v>10</v>
      </c>
      <c r="I10" s="117">
        <v>10</v>
      </c>
      <c r="J10" s="149">
        <v>4</v>
      </c>
      <c r="K10" s="157" t="s">
        <v>69</v>
      </c>
      <c r="L10" s="75" t="s">
        <v>70</v>
      </c>
      <c r="M10" s="161" t="s">
        <v>73</v>
      </c>
      <c r="N10" s="166">
        <v>0</v>
      </c>
      <c r="O10" s="170">
        <v>1</v>
      </c>
      <c r="P10" s="170">
        <v>0</v>
      </c>
      <c r="Q10" s="173">
        <v>0</v>
      </c>
      <c r="R10" s="173">
        <v>2</v>
      </c>
      <c r="S10" s="173">
        <v>12</v>
      </c>
      <c r="T10" s="173">
        <v>9</v>
      </c>
      <c r="U10" s="173">
        <v>0</v>
      </c>
      <c r="V10" s="173">
        <v>3</v>
      </c>
      <c r="W10" s="183">
        <v>20</v>
      </c>
      <c r="X10" s="122">
        <v>8</v>
      </c>
    </row>
    <row r="11" spans="1:47" s="25" customFormat="1" x14ac:dyDescent="0.35">
      <c r="A11" s="146" t="s">
        <v>50</v>
      </c>
      <c r="B11" s="64"/>
      <c r="C11" s="141">
        <f t="shared" si="0"/>
        <v>51467</v>
      </c>
      <c r="D11" s="123">
        <v>40462</v>
      </c>
      <c r="E11" s="124">
        <v>8082</v>
      </c>
      <c r="F11" s="123">
        <v>2851</v>
      </c>
      <c r="G11" s="124">
        <v>72</v>
      </c>
      <c r="H11" s="125">
        <v>30</v>
      </c>
      <c r="I11" s="125">
        <v>40</v>
      </c>
      <c r="J11" s="151">
        <v>6</v>
      </c>
      <c r="K11" s="157"/>
      <c r="L11" s="160" t="s">
        <v>72</v>
      </c>
      <c r="M11" s="162" t="s">
        <v>68</v>
      </c>
      <c r="N11" s="166">
        <v>0</v>
      </c>
      <c r="O11" s="172">
        <v>6</v>
      </c>
      <c r="P11" s="172">
        <v>0</v>
      </c>
      <c r="Q11" s="176">
        <v>3</v>
      </c>
      <c r="R11" s="176">
        <v>6</v>
      </c>
      <c r="S11" s="176">
        <v>36</v>
      </c>
      <c r="T11" s="176">
        <v>27</v>
      </c>
      <c r="U11" s="176">
        <v>7</v>
      </c>
      <c r="V11" s="176">
        <v>2</v>
      </c>
      <c r="W11" s="185">
        <v>52</v>
      </c>
      <c r="X11" s="124">
        <v>9</v>
      </c>
    </row>
    <row r="12" spans="1:47" s="25" customFormat="1" x14ac:dyDescent="0.35">
      <c r="A12" s="146" t="s">
        <v>51</v>
      </c>
      <c r="B12" s="64"/>
      <c r="C12" s="141">
        <f t="shared" si="0"/>
        <v>120013</v>
      </c>
      <c r="D12" s="121">
        <v>91615</v>
      </c>
      <c r="E12" s="122">
        <v>20687</v>
      </c>
      <c r="F12" s="121">
        <v>5126</v>
      </c>
      <c r="G12" s="122">
        <v>2585</v>
      </c>
      <c r="H12" s="117">
        <v>110</v>
      </c>
      <c r="I12" s="117">
        <v>124</v>
      </c>
      <c r="J12" s="149">
        <v>19</v>
      </c>
      <c r="K12" s="157" t="s">
        <v>69</v>
      </c>
      <c r="L12" s="75" t="s">
        <v>71</v>
      </c>
      <c r="M12" s="161" t="s">
        <v>68</v>
      </c>
      <c r="N12" s="166">
        <v>2</v>
      </c>
      <c r="O12" s="170">
        <v>8</v>
      </c>
      <c r="P12" s="170">
        <v>18</v>
      </c>
      <c r="Q12" s="173">
        <v>9</v>
      </c>
      <c r="R12" s="173">
        <v>10</v>
      </c>
      <c r="S12" s="173">
        <v>88</v>
      </c>
      <c r="T12" s="173">
        <v>59</v>
      </c>
      <c r="U12" s="173">
        <v>11</v>
      </c>
      <c r="V12" s="173">
        <v>3</v>
      </c>
      <c r="W12" s="183">
        <v>154</v>
      </c>
      <c r="X12" s="122">
        <v>41</v>
      </c>
    </row>
    <row r="13" spans="1:47" s="25" customFormat="1" x14ac:dyDescent="0.35">
      <c r="A13" s="146" t="s">
        <v>52</v>
      </c>
      <c r="B13" s="64"/>
      <c r="C13" s="141">
        <f t="shared" si="0"/>
        <v>33377</v>
      </c>
      <c r="D13" s="121">
        <v>25272</v>
      </c>
      <c r="E13" s="122">
        <v>5403</v>
      </c>
      <c r="F13" s="121">
        <v>1507</v>
      </c>
      <c r="G13" s="122">
        <v>1195</v>
      </c>
      <c r="H13" s="117">
        <v>30</v>
      </c>
      <c r="I13" s="117">
        <v>30</v>
      </c>
      <c r="J13" s="149">
        <v>6</v>
      </c>
      <c r="K13" s="157" t="s">
        <v>74</v>
      </c>
      <c r="L13" s="76" t="s">
        <v>82</v>
      </c>
      <c r="M13" s="161" t="s">
        <v>77</v>
      </c>
      <c r="N13" s="77">
        <v>0</v>
      </c>
      <c r="O13" s="170">
        <v>4</v>
      </c>
      <c r="P13" s="170">
        <v>0</v>
      </c>
      <c r="Q13" s="173">
        <v>3</v>
      </c>
      <c r="R13" s="173">
        <v>3</v>
      </c>
      <c r="S13" s="173">
        <v>28</v>
      </c>
      <c r="T13" s="173">
        <v>14</v>
      </c>
      <c r="U13" s="173">
        <v>7</v>
      </c>
      <c r="V13" s="173">
        <v>2</v>
      </c>
      <c r="W13" s="183">
        <v>37</v>
      </c>
      <c r="X13" s="122">
        <v>23</v>
      </c>
    </row>
    <row r="14" spans="1:47" s="25" customFormat="1" x14ac:dyDescent="0.35">
      <c r="A14" s="146" t="s">
        <v>53</v>
      </c>
      <c r="B14" s="64"/>
      <c r="C14" s="141">
        <f t="shared" si="0"/>
        <v>38496</v>
      </c>
      <c r="D14" s="127">
        <v>29954</v>
      </c>
      <c r="E14" s="126">
        <v>6409</v>
      </c>
      <c r="F14" s="127">
        <v>1414</v>
      </c>
      <c r="G14" s="126">
        <v>719</v>
      </c>
      <c r="H14" s="120">
        <v>30</v>
      </c>
      <c r="I14" s="120">
        <v>30</v>
      </c>
      <c r="J14" s="150">
        <v>4</v>
      </c>
      <c r="K14" s="76" t="s">
        <v>69</v>
      </c>
      <c r="L14" s="76" t="s">
        <v>72</v>
      </c>
      <c r="M14" s="161" t="s">
        <v>68</v>
      </c>
      <c r="N14" s="77">
        <v>0</v>
      </c>
      <c r="O14" s="169">
        <v>5</v>
      </c>
      <c r="P14" s="169">
        <v>0</v>
      </c>
      <c r="Q14" s="174">
        <v>3</v>
      </c>
      <c r="R14" s="174">
        <v>4</v>
      </c>
      <c r="S14" s="174">
        <v>30</v>
      </c>
      <c r="T14" s="174">
        <v>20</v>
      </c>
      <c r="U14" s="174">
        <v>2</v>
      </c>
      <c r="V14" s="174">
        <v>2</v>
      </c>
      <c r="W14" s="182">
        <v>52</v>
      </c>
      <c r="X14" s="126">
        <v>18</v>
      </c>
    </row>
    <row r="15" spans="1:47" s="25" customFormat="1" x14ac:dyDescent="0.35">
      <c r="A15" s="146" t="s">
        <v>54</v>
      </c>
      <c r="B15" s="64"/>
      <c r="C15" s="141">
        <f t="shared" si="0"/>
        <v>51317</v>
      </c>
      <c r="D15" s="134">
        <v>36702</v>
      </c>
      <c r="E15" s="129">
        <v>7468</v>
      </c>
      <c r="F15" s="130">
        <v>3611</v>
      </c>
      <c r="G15" s="129">
        <v>3536</v>
      </c>
      <c r="H15" s="120">
        <v>30</v>
      </c>
      <c r="I15" s="120">
        <v>36</v>
      </c>
      <c r="J15" s="150">
        <v>4</v>
      </c>
      <c r="K15" s="157"/>
      <c r="L15" s="75" t="s">
        <v>72</v>
      </c>
      <c r="M15" s="161" t="s">
        <v>68</v>
      </c>
      <c r="N15" s="166">
        <v>0</v>
      </c>
      <c r="O15" s="169">
        <v>6</v>
      </c>
      <c r="P15" s="169">
        <v>0</v>
      </c>
      <c r="Q15" s="174">
        <v>3</v>
      </c>
      <c r="R15" s="174">
        <v>5</v>
      </c>
      <c r="S15" s="174">
        <v>39</v>
      </c>
      <c r="T15" s="174">
        <v>30</v>
      </c>
      <c r="U15" s="174">
        <v>6</v>
      </c>
      <c r="V15" s="174">
        <v>1</v>
      </c>
      <c r="W15" s="182">
        <v>49</v>
      </c>
      <c r="X15" s="128">
        <v>17</v>
      </c>
    </row>
    <row r="16" spans="1:47" s="25" customFormat="1" x14ac:dyDescent="0.35">
      <c r="A16" s="146" t="s">
        <v>55</v>
      </c>
      <c r="B16" s="64"/>
      <c r="C16" s="141">
        <f t="shared" si="0"/>
        <v>61773</v>
      </c>
      <c r="D16" s="121">
        <v>43970</v>
      </c>
      <c r="E16" s="122">
        <v>8617</v>
      </c>
      <c r="F16" s="121">
        <v>2801</v>
      </c>
      <c r="G16" s="122">
        <v>6385</v>
      </c>
      <c r="H16" s="117">
        <v>40</v>
      </c>
      <c r="I16" s="117">
        <v>55</v>
      </c>
      <c r="J16" s="149">
        <v>10</v>
      </c>
      <c r="K16" s="157" t="s">
        <v>74</v>
      </c>
      <c r="L16" s="75" t="s">
        <v>72</v>
      </c>
      <c r="M16" s="161" t="s">
        <v>68</v>
      </c>
      <c r="N16" s="77">
        <v>0</v>
      </c>
      <c r="O16" s="170">
        <v>4</v>
      </c>
      <c r="P16" s="170">
        <v>2</v>
      </c>
      <c r="Q16" s="173">
        <v>4</v>
      </c>
      <c r="R16" s="173">
        <v>6</v>
      </c>
      <c r="S16" s="173">
        <v>51</v>
      </c>
      <c r="T16" s="173">
        <v>29</v>
      </c>
      <c r="U16" s="173">
        <v>5</v>
      </c>
      <c r="V16" s="173">
        <v>1</v>
      </c>
      <c r="W16" s="183">
        <v>36</v>
      </c>
      <c r="X16" s="122">
        <v>66</v>
      </c>
    </row>
    <row r="17" spans="1:47" s="25" customFormat="1" x14ac:dyDescent="0.35">
      <c r="A17" s="146" t="s">
        <v>56</v>
      </c>
      <c r="B17" s="64"/>
      <c r="C17" s="141">
        <f t="shared" si="0"/>
        <v>119238</v>
      </c>
      <c r="D17" s="132">
        <v>86891</v>
      </c>
      <c r="E17" s="131">
        <v>18250</v>
      </c>
      <c r="F17" s="132">
        <v>4213</v>
      </c>
      <c r="G17" s="131">
        <v>9884</v>
      </c>
      <c r="H17" s="120">
        <v>90</v>
      </c>
      <c r="I17" s="125">
        <v>114</v>
      </c>
      <c r="J17" s="150">
        <v>30</v>
      </c>
      <c r="K17" s="157">
        <v>2.2000000000000002</v>
      </c>
      <c r="L17" s="76" t="s">
        <v>71</v>
      </c>
      <c r="M17" s="161" t="s">
        <v>76</v>
      </c>
      <c r="N17" s="77">
        <v>0</v>
      </c>
      <c r="O17" s="172">
        <v>10</v>
      </c>
      <c r="P17" s="172">
        <v>13</v>
      </c>
      <c r="Q17" s="176">
        <v>7</v>
      </c>
      <c r="R17" s="176">
        <v>11</v>
      </c>
      <c r="S17" s="176">
        <v>87</v>
      </c>
      <c r="T17" s="176">
        <v>53</v>
      </c>
      <c r="U17" s="176">
        <v>4</v>
      </c>
      <c r="V17" s="176">
        <v>2</v>
      </c>
      <c r="W17" s="185">
        <v>114</v>
      </c>
      <c r="X17" s="131">
        <v>20</v>
      </c>
    </row>
    <row r="18" spans="1:47" s="25" customFormat="1" x14ac:dyDescent="0.35">
      <c r="A18" s="146" t="s">
        <v>57</v>
      </c>
      <c r="B18" s="64"/>
      <c r="C18" s="141">
        <f t="shared" si="0"/>
        <v>61549</v>
      </c>
      <c r="D18" s="121">
        <v>50099</v>
      </c>
      <c r="E18" s="122">
        <v>8646</v>
      </c>
      <c r="F18" s="121">
        <v>2362</v>
      </c>
      <c r="G18" s="122">
        <v>442</v>
      </c>
      <c r="H18" s="117">
        <v>60</v>
      </c>
      <c r="I18" s="117">
        <v>85</v>
      </c>
      <c r="J18" s="149">
        <v>10</v>
      </c>
      <c r="K18" s="157">
        <v>2</v>
      </c>
      <c r="L18" s="76" t="s">
        <v>72</v>
      </c>
      <c r="M18" s="161" t="s">
        <v>68</v>
      </c>
      <c r="N18" s="77">
        <v>1</v>
      </c>
      <c r="O18" s="170">
        <v>7</v>
      </c>
      <c r="P18" s="170">
        <v>0</v>
      </c>
      <c r="Q18" s="173">
        <v>5</v>
      </c>
      <c r="R18" s="173">
        <v>5</v>
      </c>
      <c r="S18" s="173">
        <v>56</v>
      </c>
      <c r="T18" s="173">
        <v>37</v>
      </c>
      <c r="U18" s="173">
        <v>10</v>
      </c>
      <c r="V18" s="173">
        <v>2</v>
      </c>
      <c r="W18" s="183">
        <v>66</v>
      </c>
      <c r="X18" s="122">
        <v>22</v>
      </c>
    </row>
    <row r="19" spans="1:47" s="80" customFormat="1" x14ac:dyDescent="0.35">
      <c r="A19" s="147" t="s">
        <v>58</v>
      </c>
      <c r="B19" s="138"/>
      <c r="C19" s="142">
        <f t="shared" si="0"/>
        <v>121502</v>
      </c>
      <c r="D19" s="121">
        <v>88529</v>
      </c>
      <c r="E19" s="122">
        <v>18868</v>
      </c>
      <c r="F19" s="121">
        <v>4483</v>
      </c>
      <c r="G19" s="122">
        <v>9622</v>
      </c>
      <c r="H19" s="117">
        <v>120</v>
      </c>
      <c r="I19" s="117">
        <v>114</v>
      </c>
      <c r="J19" s="149">
        <v>16</v>
      </c>
      <c r="K19" s="157">
        <v>2</v>
      </c>
      <c r="L19" s="157" t="s">
        <v>71</v>
      </c>
      <c r="M19" s="161" t="s">
        <v>68</v>
      </c>
      <c r="N19" s="77">
        <v>0</v>
      </c>
      <c r="O19" s="170">
        <v>7</v>
      </c>
      <c r="P19" s="170">
        <v>9</v>
      </c>
      <c r="Q19" s="173">
        <v>5</v>
      </c>
      <c r="R19" s="173">
        <v>8</v>
      </c>
      <c r="S19" s="173">
        <v>81</v>
      </c>
      <c r="T19" s="173">
        <v>41</v>
      </c>
      <c r="U19" s="173">
        <v>3</v>
      </c>
      <c r="V19" s="173">
        <v>2</v>
      </c>
      <c r="W19" s="183">
        <v>117</v>
      </c>
      <c r="X19" s="122">
        <v>76</v>
      </c>
    </row>
    <row r="20" spans="1:47" customFormat="1" x14ac:dyDescent="0.35">
      <c r="A20" s="146" t="s">
        <v>59</v>
      </c>
      <c r="B20" s="64"/>
      <c r="C20" s="141">
        <f t="shared" si="0"/>
        <v>31247</v>
      </c>
      <c r="D20" s="121">
        <v>22357</v>
      </c>
      <c r="E20" s="122">
        <v>4609</v>
      </c>
      <c r="F20" s="121">
        <v>1350</v>
      </c>
      <c r="G20" s="122">
        <v>2931</v>
      </c>
      <c r="H20" s="117">
        <v>30</v>
      </c>
      <c r="I20" s="117">
        <v>30</v>
      </c>
      <c r="J20" s="149">
        <v>5</v>
      </c>
      <c r="K20" s="157" t="s">
        <v>74</v>
      </c>
      <c r="L20" s="75" t="s">
        <v>72</v>
      </c>
      <c r="M20" s="161" t="s">
        <v>68</v>
      </c>
      <c r="N20" s="166" t="s">
        <v>83</v>
      </c>
      <c r="O20" s="170">
        <v>4</v>
      </c>
      <c r="P20" s="170">
        <v>0</v>
      </c>
      <c r="Q20" s="173">
        <v>2</v>
      </c>
      <c r="R20" s="173">
        <v>3</v>
      </c>
      <c r="S20" s="173">
        <v>26</v>
      </c>
      <c r="T20" s="173">
        <v>17</v>
      </c>
      <c r="U20" s="173">
        <v>3</v>
      </c>
      <c r="V20" s="173">
        <v>2</v>
      </c>
      <c r="W20" s="183">
        <v>26</v>
      </c>
      <c r="X20" s="122">
        <v>34</v>
      </c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</row>
    <row r="21" spans="1:47" s="31" customFormat="1" x14ac:dyDescent="0.35">
      <c r="A21" s="146" t="s">
        <v>60</v>
      </c>
      <c r="B21" s="64"/>
      <c r="C21" s="141">
        <f t="shared" si="0"/>
        <v>29312</v>
      </c>
      <c r="D21" s="121">
        <v>21100</v>
      </c>
      <c r="E21" s="122">
        <v>4520</v>
      </c>
      <c r="F21" s="121">
        <v>1382</v>
      </c>
      <c r="G21" s="122">
        <v>2310</v>
      </c>
      <c r="H21" s="117">
        <v>30</v>
      </c>
      <c r="I21" s="117">
        <v>30</v>
      </c>
      <c r="J21" s="149">
        <v>4</v>
      </c>
      <c r="K21" s="75">
        <v>3</v>
      </c>
      <c r="L21" s="75" t="s">
        <v>72</v>
      </c>
      <c r="M21" s="75" t="s">
        <v>68</v>
      </c>
      <c r="N21" s="75">
        <v>0</v>
      </c>
      <c r="O21" s="173">
        <v>3</v>
      </c>
      <c r="P21" s="173">
        <v>1</v>
      </c>
      <c r="Q21" s="173">
        <v>3</v>
      </c>
      <c r="R21" s="173">
        <v>4</v>
      </c>
      <c r="S21" s="173">
        <v>27</v>
      </c>
      <c r="T21" s="173">
        <v>22</v>
      </c>
      <c r="U21" s="173">
        <v>7</v>
      </c>
      <c r="V21" s="173">
        <v>2</v>
      </c>
      <c r="W21" s="183">
        <v>49</v>
      </c>
      <c r="X21" s="122">
        <v>0</v>
      </c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</row>
    <row r="22" spans="1:47" s="31" customFormat="1" x14ac:dyDescent="0.35">
      <c r="A22" s="146" t="s">
        <v>61</v>
      </c>
      <c r="B22" s="64"/>
      <c r="C22" s="141">
        <f t="shared" si="0"/>
        <v>28070</v>
      </c>
      <c r="D22" s="123">
        <v>23874</v>
      </c>
      <c r="E22" s="124">
        <v>3105</v>
      </c>
      <c r="F22" s="123">
        <v>1080</v>
      </c>
      <c r="G22" s="124">
        <v>11</v>
      </c>
      <c r="H22" s="133">
        <v>30</v>
      </c>
      <c r="I22" s="133">
        <v>37</v>
      </c>
      <c r="J22" s="152">
        <v>7</v>
      </c>
      <c r="K22" s="157">
        <v>1</v>
      </c>
      <c r="L22" s="76" t="s">
        <v>72</v>
      </c>
      <c r="M22" s="157" t="s">
        <v>68</v>
      </c>
      <c r="N22" s="77">
        <v>1</v>
      </c>
      <c r="O22" s="171">
        <v>4</v>
      </c>
      <c r="P22" s="171">
        <v>0</v>
      </c>
      <c r="Q22" s="175">
        <v>3</v>
      </c>
      <c r="R22" s="175">
        <v>2</v>
      </c>
      <c r="S22" s="175">
        <v>16</v>
      </c>
      <c r="T22" s="175">
        <v>18</v>
      </c>
      <c r="U22" s="175">
        <v>3</v>
      </c>
      <c r="V22" s="175">
        <v>3</v>
      </c>
      <c r="W22" s="184">
        <v>38</v>
      </c>
      <c r="X22" s="124">
        <v>36</v>
      </c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</row>
    <row r="23" spans="1:47" s="31" customFormat="1" x14ac:dyDescent="0.35">
      <c r="A23" s="146" t="s">
        <v>62</v>
      </c>
      <c r="B23" s="64"/>
      <c r="C23" s="141">
        <f t="shared" si="0"/>
        <v>24652</v>
      </c>
      <c r="D23" s="121">
        <v>19475</v>
      </c>
      <c r="E23" s="122">
        <v>2749</v>
      </c>
      <c r="F23" s="121">
        <v>505</v>
      </c>
      <c r="G23" s="122">
        <v>1923</v>
      </c>
      <c r="H23" s="117">
        <v>30</v>
      </c>
      <c r="I23" s="117">
        <v>26</v>
      </c>
      <c r="J23" s="149">
        <v>4</v>
      </c>
      <c r="K23" s="76">
        <v>3</v>
      </c>
      <c r="L23" s="75" t="s">
        <v>72</v>
      </c>
      <c r="M23" s="75" t="s">
        <v>68</v>
      </c>
      <c r="N23" s="77">
        <v>0</v>
      </c>
      <c r="O23" s="170">
        <v>4</v>
      </c>
      <c r="P23" s="170">
        <v>0</v>
      </c>
      <c r="Q23" s="173">
        <v>2</v>
      </c>
      <c r="R23" s="173">
        <v>4</v>
      </c>
      <c r="S23" s="173">
        <v>31</v>
      </c>
      <c r="T23" s="173">
        <v>20</v>
      </c>
      <c r="U23" s="173">
        <v>1</v>
      </c>
      <c r="V23" s="173">
        <v>4</v>
      </c>
      <c r="W23" s="183">
        <v>36</v>
      </c>
      <c r="X23" s="122">
        <v>13</v>
      </c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</row>
    <row r="24" spans="1:47" s="31" customFormat="1" x14ac:dyDescent="0.35">
      <c r="A24" s="146" t="s">
        <v>63</v>
      </c>
      <c r="B24" s="64"/>
      <c r="C24" s="141">
        <f t="shared" si="0"/>
        <v>140121</v>
      </c>
      <c r="D24" s="134">
        <v>102830</v>
      </c>
      <c r="E24" s="128">
        <v>20262</v>
      </c>
      <c r="F24" s="134">
        <v>4844</v>
      </c>
      <c r="G24" s="128">
        <v>12185</v>
      </c>
      <c r="H24" s="120">
        <v>120</v>
      </c>
      <c r="I24" s="120">
        <v>139</v>
      </c>
      <c r="J24" s="150">
        <v>12</v>
      </c>
      <c r="K24" s="157"/>
      <c r="L24" s="76" t="s">
        <v>71</v>
      </c>
      <c r="M24" s="75" t="s">
        <v>68</v>
      </c>
      <c r="N24" s="77">
        <v>0</v>
      </c>
      <c r="O24" s="169">
        <v>9</v>
      </c>
      <c r="P24" s="169">
        <v>9</v>
      </c>
      <c r="Q24" s="174">
        <v>7</v>
      </c>
      <c r="R24" s="174">
        <v>12</v>
      </c>
      <c r="S24" s="174">
        <v>115</v>
      </c>
      <c r="T24" s="174">
        <v>45</v>
      </c>
      <c r="U24" s="174">
        <v>6</v>
      </c>
      <c r="V24" s="174">
        <v>4</v>
      </c>
      <c r="W24" s="182">
        <v>167</v>
      </c>
      <c r="X24" s="128">
        <v>50</v>
      </c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</row>
    <row r="25" spans="1:47" s="25" customFormat="1" x14ac:dyDescent="0.35">
      <c r="A25" s="148" t="s">
        <v>64</v>
      </c>
      <c r="B25" s="64"/>
      <c r="C25" s="141">
        <f t="shared" si="0"/>
        <v>21999</v>
      </c>
      <c r="D25" s="134">
        <v>18249</v>
      </c>
      <c r="E25" s="128">
        <v>3016</v>
      </c>
      <c r="F25" s="134">
        <v>698</v>
      </c>
      <c r="G25" s="128">
        <v>36</v>
      </c>
      <c r="H25" s="120">
        <v>10</v>
      </c>
      <c r="I25" s="120">
        <v>30</v>
      </c>
      <c r="J25" s="150">
        <v>6</v>
      </c>
      <c r="K25" s="157" t="s">
        <v>70</v>
      </c>
      <c r="L25" s="76">
        <v>0</v>
      </c>
      <c r="M25" s="163" t="s">
        <v>73</v>
      </c>
      <c r="N25" s="77">
        <v>0</v>
      </c>
      <c r="O25" s="169">
        <v>3</v>
      </c>
      <c r="P25" s="169">
        <v>0</v>
      </c>
      <c r="Q25" s="174">
        <v>2</v>
      </c>
      <c r="R25" s="174">
        <v>2</v>
      </c>
      <c r="S25" s="174">
        <v>25</v>
      </c>
      <c r="T25" s="174">
        <v>44</v>
      </c>
      <c r="U25" s="174">
        <v>0</v>
      </c>
      <c r="V25" s="174">
        <v>4</v>
      </c>
      <c r="W25" s="182">
        <v>27</v>
      </c>
      <c r="X25" s="128">
        <v>19</v>
      </c>
    </row>
    <row r="26" spans="1:47" x14ac:dyDescent="0.35">
      <c r="A26" s="65" t="s">
        <v>65</v>
      </c>
      <c r="B26" s="143"/>
      <c r="C26" s="144">
        <f t="shared" si="0"/>
        <v>25023</v>
      </c>
      <c r="D26" s="136">
        <v>19204</v>
      </c>
      <c r="E26" s="135">
        <v>4907</v>
      </c>
      <c r="F26" s="136">
        <v>880</v>
      </c>
      <c r="G26" s="135">
        <v>32</v>
      </c>
      <c r="H26" s="137">
        <v>30</v>
      </c>
      <c r="I26" s="137">
        <v>26</v>
      </c>
      <c r="J26" s="153">
        <v>4</v>
      </c>
      <c r="K26" s="111">
        <v>0</v>
      </c>
      <c r="L26" s="112" t="s">
        <v>70</v>
      </c>
      <c r="M26" s="113" t="s">
        <v>75</v>
      </c>
      <c r="N26" s="167">
        <v>0</v>
      </c>
      <c r="O26" s="115">
        <v>4</v>
      </c>
      <c r="P26" s="115">
        <v>0</v>
      </c>
      <c r="Q26" s="114">
        <v>2</v>
      </c>
      <c r="R26" s="114">
        <v>2</v>
      </c>
      <c r="S26" s="115">
        <v>20</v>
      </c>
      <c r="T26" s="114">
        <v>16</v>
      </c>
      <c r="U26" s="114">
        <v>0</v>
      </c>
      <c r="V26" s="114">
        <v>3</v>
      </c>
      <c r="W26" s="186">
        <v>20</v>
      </c>
      <c r="X26" s="116">
        <v>31</v>
      </c>
    </row>
    <row r="27" spans="1:47" x14ac:dyDescent="0.35">
      <c r="A27" s="66"/>
      <c r="B27" s="109"/>
      <c r="C27" s="67"/>
      <c r="D27" s="67"/>
      <c r="E27" s="67"/>
      <c r="F27" s="67"/>
      <c r="G27" s="67"/>
      <c r="H27" s="33"/>
      <c r="I27" s="33"/>
      <c r="J27" s="33"/>
      <c r="K27" s="85"/>
      <c r="L27" s="85"/>
      <c r="M27" s="85"/>
      <c r="N27" s="86"/>
      <c r="O27" s="86"/>
      <c r="P27" s="86"/>
      <c r="Q27" s="85"/>
      <c r="R27" s="85"/>
      <c r="S27" s="85"/>
      <c r="T27" s="85"/>
      <c r="U27" s="85"/>
      <c r="V27" s="85"/>
      <c r="W27" s="85"/>
      <c r="X27" s="85"/>
    </row>
  </sheetData>
  <mergeCells count="26">
    <mergeCell ref="A2:A5"/>
    <mergeCell ref="B2:B5"/>
    <mergeCell ref="C2:C5"/>
    <mergeCell ref="D2:G2"/>
    <mergeCell ref="H2:J2"/>
    <mergeCell ref="K2:N2"/>
    <mergeCell ref="M3:M5"/>
    <mergeCell ref="N3:N5"/>
    <mergeCell ref="O2:X2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O3:T3"/>
    <mergeCell ref="U3:U5"/>
    <mergeCell ref="V3:V5"/>
    <mergeCell ref="O4:P4"/>
    <mergeCell ref="Q4:Q5"/>
    <mergeCell ref="R4:R5"/>
    <mergeCell ref="S4:S5"/>
    <mergeCell ref="T4:T5"/>
  </mergeCells>
  <pageMargins left="0.31496062992125984" right="0.31496062992125984" top="0.35433070866141736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E28"/>
  <sheetViews>
    <sheetView zoomScale="40" zoomScaleNormal="40" workbookViewId="0">
      <pane xSplit="1" topLeftCell="B1" activePane="topRight" state="frozen"/>
      <selection pane="topRight" activeCell="H36" sqref="H36"/>
    </sheetView>
  </sheetViews>
  <sheetFormatPr defaultRowHeight="21" x14ac:dyDescent="0.35"/>
  <cols>
    <col min="1" max="1" width="13.125" style="22" customWidth="1"/>
    <col min="2" max="2" width="11.75" style="22" customWidth="1"/>
    <col min="3" max="3" width="12.25" style="35" customWidth="1"/>
    <col min="4" max="4" width="16.125" style="22" customWidth="1"/>
    <col min="5" max="5" width="11.375" style="22" customWidth="1"/>
    <col min="6" max="6" width="13.375" style="22" customWidth="1"/>
    <col min="7" max="7" width="11.625" style="22" customWidth="1"/>
    <col min="8" max="8" width="11.25" style="35" customWidth="1"/>
    <col min="9" max="9" width="11.125" style="22" customWidth="1"/>
    <col min="10" max="10" width="10.125" style="22" customWidth="1"/>
    <col min="11" max="11" width="9.375" style="22" customWidth="1"/>
    <col min="12" max="12" width="12.375" style="22" customWidth="1"/>
    <col min="13" max="13" width="11.25" style="74" customWidth="1"/>
    <col min="14" max="17" width="11.25" style="48" customWidth="1"/>
    <col min="18" max="18" width="15.375" style="74" customWidth="1"/>
    <col min="19" max="19" width="11.125" style="48" customWidth="1"/>
    <col min="20" max="20" width="11.75" style="48" customWidth="1"/>
    <col min="21" max="21" width="11.375" style="48" customWidth="1"/>
    <col min="22" max="22" width="11" style="48" customWidth="1"/>
    <col min="23" max="31" width="13.25" style="48" customWidth="1"/>
    <col min="32" max="16384" width="9" style="22"/>
  </cols>
  <sheetData>
    <row r="1" spans="1:31" s="25" customFormat="1" ht="21" customHeight="1" x14ac:dyDescent="0.35">
      <c r="A1" s="66"/>
      <c r="B1" s="68"/>
      <c r="C1" s="69"/>
      <c r="D1" s="69"/>
      <c r="E1" s="69"/>
      <c r="F1" s="69"/>
      <c r="G1" s="69"/>
      <c r="H1" s="69"/>
      <c r="I1" s="70"/>
      <c r="J1" s="69"/>
      <c r="K1" s="69"/>
      <c r="L1" s="69"/>
      <c r="M1" s="69"/>
      <c r="N1" s="69"/>
      <c r="O1" s="69"/>
      <c r="P1" s="69"/>
      <c r="Q1" s="69"/>
      <c r="R1" s="71"/>
      <c r="S1" s="72"/>
      <c r="T1" s="71"/>
      <c r="U1" s="71"/>
      <c r="V1" s="71"/>
      <c r="W1" s="71"/>
      <c r="X1" s="71"/>
      <c r="Y1" s="73"/>
      <c r="Z1" s="73"/>
      <c r="AA1" s="73"/>
      <c r="AB1" s="34"/>
      <c r="AC1" s="34"/>
      <c r="AD1" s="34"/>
      <c r="AE1" s="34"/>
    </row>
    <row r="2" spans="1:31" s="1" customFormat="1" ht="21.75" thickBot="1" x14ac:dyDescent="0.4">
      <c r="A2" s="53" t="s">
        <v>84</v>
      </c>
      <c r="B2" s="53"/>
      <c r="C2" s="54"/>
      <c r="D2" s="55"/>
      <c r="E2" s="55"/>
      <c r="F2" s="55"/>
      <c r="H2" s="18"/>
      <c r="M2" s="23"/>
      <c r="N2" s="4"/>
      <c r="O2" s="4"/>
      <c r="P2" s="4"/>
      <c r="Q2" s="3"/>
      <c r="R2" s="17"/>
      <c r="S2" s="3"/>
      <c r="T2" s="3"/>
      <c r="U2" s="3"/>
      <c r="V2" s="23"/>
      <c r="W2" s="4"/>
      <c r="X2" s="4"/>
      <c r="Y2" s="4"/>
      <c r="Z2" s="3"/>
      <c r="AA2" s="3"/>
      <c r="AB2" s="3"/>
      <c r="AC2" s="3"/>
      <c r="AD2" s="3"/>
      <c r="AE2" s="3"/>
    </row>
    <row r="3" spans="1:31" s="1" customFormat="1" ht="21.75" thickBot="1" x14ac:dyDescent="0.4">
      <c r="A3" s="229" t="s">
        <v>1</v>
      </c>
      <c r="B3" s="229" t="s">
        <v>15</v>
      </c>
      <c r="C3" s="232" t="s">
        <v>16</v>
      </c>
      <c r="D3" s="233"/>
      <c r="E3" s="233"/>
      <c r="F3" s="233"/>
      <c r="G3" s="234"/>
      <c r="H3" s="214" t="s">
        <v>2</v>
      </c>
      <c r="I3" s="215"/>
      <c r="J3" s="215"/>
      <c r="K3" s="215"/>
      <c r="L3" s="216"/>
      <c r="M3" s="214" t="s">
        <v>2</v>
      </c>
      <c r="N3" s="215"/>
      <c r="O3" s="215"/>
      <c r="P3" s="215"/>
      <c r="Q3" s="215"/>
      <c r="R3" s="215"/>
      <c r="S3" s="215"/>
      <c r="T3" s="215"/>
      <c r="U3" s="216"/>
      <c r="V3" s="214" t="s">
        <v>2</v>
      </c>
      <c r="W3" s="215"/>
      <c r="X3" s="215"/>
      <c r="Y3" s="215"/>
      <c r="Z3" s="215"/>
      <c r="AA3" s="216"/>
      <c r="AB3" s="6"/>
      <c r="AC3" s="6"/>
      <c r="AD3" s="6"/>
      <c r="AE3" s="6"/>
    </row>
    <row r="4" spans="1:31" s="1" customFormat="1" ht="21.75" thickBot="1" x14ac:dyDescent="0.4">
      <c r="A4" s="230"/>
      <c r="B4" s="230"/>
      <c r="C4" s="235"/>
      <c r="D4" s="236"/>
      <c r="E4" s="236"/>
      <c r="F4" s="236"/>
      <c r="G4" s="237"/>
      <c r="H4" s="217" t="s">
        <v>8</v>
      </c>
      <c r="I4" s="218"/>
      <c r="J4" s="218"/>
      <c r="K4" s="218"/>
      <c r="L4" s="219"/>
      <c r="M4" s="220" t="s">
        <v>9</v>
      </c>
      <c r="N4" s="221"/>
      <c r="O4" s="221"/>
      <c r="P4" s="221"/>
      <c r="Q4" s="222"/>
      <c r="R4" s="223" t="s">
        <v>17</v>
      </c>
      <c r="S4" s="224"/>
      <c r="T4" s="224"/>
      <c r="U4" s="224"/>
      <c r="V4" s="225"/>
      <c r="W4" s="226" t="s">
        <v>14</v>
      </c>
      <c r="X4" s="227"/>
      <c r="Y4" s="227"/>
      <c r="Z4" s="227"/>
      <c r="AA4" s="228"/>
      <c r="AB4" s="2"/>
      <c r="AC4" s="2"/>
      <c r="AD4" s="2"/>
      <c r="AE4" s="2"/>
    </row>
    <row r="5" spans="1:31" s="1" customFormat="1" x14ac:dyDescent="0.35">
      <c r="A5" s="230"/>
      <c r="B5" s="230"/>
      <c r="C5" s="239" t="s">
        <v>3</v>
      </c>
      <c r="D5" s="229" t="s">
        <v>4</v>
      </c>
      <c r="E5" s="229" t="s">
        <v>7</v>
      </c>
      <c r="F5" s="229" t="s">
        <v>5</v>
      </c>
      <c r="G5" s="229" t="s">
        <v>6</v>
      </c>
      <c r="H5" s="8" t="s">
        <v>10</v>
      </c>
      <c r="I5" s="7" t="s">
        <v>0</v>
      </c>
      <c r="J5" s="15" t="s">
        <v>11</v>
      </c>
      <c r="K5" s="11" t="s">
        <v>12</v>
      </c>
      <c r="L5" s="13" t="s">
        <v>13</v>
      </c>
      <c r="M5" s="8" t="s">
        <v>10</v>
      </c>
      <c r="N5" s="7" t="s">
        <v>0</v>
      </c>
      <c r="O5" s="15" t="s">
        <v>11</v>
      </c>
      <c r="P5" s="11" t="s">
        <v>12</v>
      </c>
      <c r="Q5" s="13" t="s">
        <v>13</v>
      </c>
      <c r="R5" s="8" t="s">
        <v>10</v>
      </c>
      <c r="S5" s="7" t="s">
        <v>0</v>
      </c>
      <c r="T5" s="15" t="s">
        <v>11</v>
      </c>
      <c r="U5" s="11" t="s">
        <v>12</v>
      </c>
      <c r="V5" s="13" t="s">
        <v>13</v>
      </c>
      <c r="W5" s="8" t="s">
        <v>10</v>
      </c>
      <c r="X5" s="7" t="s">
        <v>0</v>
      </c>
      <c r="Y5" s="15" t="s">
        <v>11</v>
      </c>
      <c r="Z5" s="11" t="s">
        <v>12</v>
      </c>
      <c r="AA5" s="13" t="s">
        <v>13</v>
      </c>
      <c r="AB5" s="238"/>
      <c r="AC5" s="238"/>
      <c r="AD5" s="2"/>
      <c r="AE5" s="2"/>
    </row>
    <row r="6" spans="1:31" s="1" customFormat="1" ht="15" customHeight="1" thickBot="1" x14ac:dyDescent="0.4">
      <c r="A6" s="231"/>
      <c r="B6" s="231"/>
      <c r="C6" s="240"/>
      <c r="D6" s="231"/>
      <c r="E6" s="231"/>
      <c r="F6" s="231"/>
      <c r="G6" s="231"/>
      <c r="H6" s="9"/>
      <c r="I6" s="10"/>
      <c r="J6" s="16"/>
      <c r="K6" s="12"/>
      <c r="L6" s="14"/>
      <c r="M6" s="9"/>
      <c r="N6" s="10"/>
      <c r="O6" s="16"/>
      <c r="P6" s="12"/>
      <c r="Q6" s="14"/>
      <c r="R6" s="9"/>
      <c r="S6" s="10"/>
      <c r="T6" s="16"/>
      <c r="U6" s="12"/>
      <c r="V6" s="14"/>
      <c r="W6" s="9"/>
      <c r="X6" s="10"/>
      <c r="Y6" s="16"/>
      <c r="Z6" s="12"/>
      <c r="AA6" s="14"/>
      <c r="AB6" s="238"/>
      <c r="AC6" s="238"/>
      <c r="AD6" s="2"/>
      <c r="AE6" s="2"/>
    </row>
    <row r="7" spans="1:31" s="25" customFormat="1" x14ac:dyDescent="0.35">
      <c r="A7" s="56" t="s">
        <v>45</v>
      </c>
      <c r="B7" s="32">
        <v>2564</v>
      </c>
      <c r="C7" s="36">
        <f t="shared" ref="C7:C26" si="0">D7+E7+F7+G7</f>
        <v>815339</v>
      </c>
      <c r="D7" s="43">
        <v>475182</v>
      </c>
      <c r="E7" s="43">
        <v>95737</v>
      </c>
      <c r="F7" s="43">
        <v>148156</v>
      </c>
      <c r="G7" s="43">
        <v>96264</v>
      </c>
      <c r="H7" s="19">
        <f t="shared" ref="H7:H12" si="1">I7+J7+K7+L7</f>
        <v>78774</v>
      </c>
      <c r="I7" s="44">
        <v>59847</v>
      </c>
      <c r="J7" s="43">
        <v>7113</v>
      </c>
      <c r="K7" s="43">
        <v>7793</v>
      </c>
      <c r="L7" s="43">
        <v>4021</v>
      </c>
      <c r="M7" s="36">
        <f t="shared" ref="M7:M13" si="2">N7+O7+P7+Q7</f>
        <v>475220</v>
      </c>
      <c r="N7" s="43">
        <v>371969</v>
      </c>
      <c r="O7" s="43">
        <v>44034</v>
      </c>
      <c r="P7" s="43">
        <v>42026</v>
      </c>
      <c r="Q7" s="43">
        <v>17191</v>
      </c>
      <c r="R7" s="20">
        <f t="shared" ref="R7:R27" si="3">S7+T7+U7+V7</f>
        <v>170155.61</v>
      </c>
      <c r="S7" s="45">
        <v>132880.95999999999</v>
      </c>
      <c r="T7" s="46">
        <v>12018.34</v>
      </c>
      <c r="U7" s="46">
        <v>20736.41</v>
      </c>
      <c r="V7" s="46">
        <v>4519.8999999999996</v>
      </c>
      <c r="W7" s="37">
        <f t="shared" ref="W7:AA13" si="4">R7/H7</f>
        <v>2.1600478584304463</v>
      </c>
      <c r="X7" s="37">
        <f t="shared" si="4"/>
        <v>2.2203445452570723</v>
      </c>
      <c r="Y7" s="38">
        <f t="shared" si="4"/>
        <v>1.6896302544636581</v>
      </c>
      <c r="Z7" s="38">
        <f t="shared" si="4"/>
        <v>2.6609020916206854</v>
      </c>
      <c r="AA7" s="38">
        <f t="shared" si="4"/>
        <v>1.1240736135289728</v>
      </c>
      <c r="AB7" s="47"/>
      <c r="AC7" s="34"/>
      <c r="AD7" s="34"/>
      <c r="AE7" s="34"/>
    </row>
    <row r="8" spans="1:31" s="4" customFormat="1" x14ac:dyDescent="0.35">
      <c r="A8" s="57" t="s">
        <v>46</v>
      </c>
      <c r="B8" s="32">
        <v>2564</v>
      </c>
      <c r="C8" s="36">
        <f t="shared" si="0"/>
        <v>150154</v>
      </c>
      <c r="D8" s="43">
        <v>128279</v>
      </c>
      <c r="E8" s="43">
        <v>9450</v>
      </c>
      <c r="F8" s="43">
        <v>10284</v>
      </c>
      <c r="G8" s="43">
        <v>2141</v>
      </c>
      <c r="H8" s="19">
        <f t="shared" si="1"/>
        <v>5308</v>
      </c>
      <c r="I8" s="44">
        <v>4538</v>
      </c>
      <c r="J8" s="43">
        <v>464</v>
      </c>
      <c r="K8" s="43">
        <v>266</v>
      </c>
      <c r="L8" s="43">
        <v>40</v>
      </c>
      <c r="M8" s="36">
        <f t="shared" si="2"/>
        <v>18963</v>
      </c>
      <c r="N8" s="43">
        <v>16091</v>
      </c>
      <c r="O8" s="43">
        <v>1627</v>
      </c>
      <c r="P8" s="43">
        <v>1070</v>
      </c>
      <c r="Q8" s="43">
        <v>175</v>
      </c>
      <c r="R8" s="20">
        <f t="shared" si="3"/>
        <v>3538.6801</v>
      </c>
      <c r="S8" s="45">
        <v>3069.1990000000001</v>
      </c>
      <c r="T8" s="46">
        <v>239.19560000000001</v>
      </c>
      <c r="U8" s="46">
        <v>205.1397</v>
      </c>
      <c r="V8" s="46">
        <v>25.145800000000001</v>
      </c>
      <c r="W8" s="37">
        <f t="shared" si="4"/>
        <v>0.66666919743782971</v>
      </c>
      <c r="X8" s="37">
        <f t="shared" si="4"/>
        <v>0.67633296606434556</v>
      </c>
      <c r="Y8" s="38">
        <f t="shared" si="4"/>
        <v>0.51550775862068965</v>
      </c>
      <c r="Z8" s="38">
        <f t="shared" si="4"/>
        <v>0.77120187969924814</v>
      </c>
      <c r="AA8" s="38">
        <f t="shared" si="4"/>
        <v>0.62864500000000001</v>
      </c>
      <c r="AB8" s="34"/>
      <c r="AC8" s="34"/>
      <c r="AD8" s="34"/>
      <c r="AE8" s="34"/>
    </row>
    <row r="9" spans="1:31" s="25" customFormat="1" x14ac:dyDescent="0.35">
      <c r="A9" s="57" t="s">
        <v>47</v>
      </c>
      <c r="B9" s="32">
        <v>2564</v>
      </c>
      <c r="C9" s="36">
        <f t="shared" si="0"/>
        <v>121823</v>
      </c>
      <c r="D9" s="43">
        <v>95909</v>
      </c>
      <c r="E9" s="43">
        <v>8076</v>
      </c>
      <c r="F9" s="43">
        <v>12968</v>
      </c>
      <c r="G9" s="43">
        <v>4870</v>
      </c>
      <c r="H9" s="19">
        <f t="shared" si="1"/>
        <v>4609</v>
      </c>
      <c r="I9" s="44">
        <v>3898</v>
      </c>
      <c r="J9" s="43">
        <v>270</v>
      </c>
      <c r="K9" s="43">
        <v>332</v>
      </c>
      <c r="L9" s="43">
        <v>109</v>
      </c>
      <c r="M9" s="36">
        <f t="shared" si="2"/>
        <v>16547</v>
      </c>
      <c r="N9" s="43">
        <v>13621</v>
      </c>
      <c r="O9" s="43">
        <v>1364</v>
      </c>
      <c r="P9" s="43">
        <v>1314</v>
      </c>
      <c r="Q9" s="43">
        <v>248</v>
      </c>
      <c r="R9" s="20">
        <f t="shared" si="3"/>
        <v>2874.114</v>
      </c>
      <c r="S9" s="45">
        <v>2423.8013000000001</v>
      </c>
      <c r="T9" s="46">
        <v>169.4487</v>
      </c>
      <c r="U9" s="46">
        <v>218.43639999999999</v>
      </c>
      <c r="V9" s="46">
        <v>62.427599999999998</v>
      </c>
      <c r="W9" s="37">
        <f t="shared" si="4"/>
        <v>0.62358732913864179</v>
      </c>
      <c r="X9" s="37">
        <f t="shared" si="4"/>
        <v>0.62180638789122633</v>
      </c>
      <c r="Y9" s="38">
        <f t="shared" si="4"/>
        <v>0.62758777777777774</v>
      </c>
      <c r="Z9" s="38">
        <f t="shared" si="4"/>
        <v>0.65794096385542167</v>
      </c>
      <c r="AA9" s="38">
        <f t="shared" si="4"/>
        <v>0.57273027522935782</v>
      </c>
      <c r="AB9" s="34"/>
      <c r="AC9" s="34"/>
      <c r="AD9" s="34"/>
      <c r="AE9" s="34"/>
    </row>
    <row r="10" spans="1:31" x14ac:dyDescent="0.35">
      <c r="A10" s="58" t="s">
        <v>48</v>
      </c>
      <c r="B10" s="32">
        <v>2564</v>
      </c>
      <c r="C10" s="36">
        <f t="shared" si="0"/>
        <v>311757</v>
      </c>
      <c r="D10" s="43">
        <v>179970</v>
      </c>
      <c r="E10" s="43">
        <v>21301</v>
      </c>
      <c r="F10" s="43">
        <v>35645</v>
      </c>
      <c r="G10" s="43">
        <v>74841</v>
      </c>
      <c r="H10" s="19">
        <f t="shared" si="1"/>
        <v>19985</v>
      </c>
      <c r="I10" s="44">
        <v>14747</v>
      </c>
      <c r="J10" s="43">
        <v>2195</v>
      </c>
      <c r="K10" s="43">
        <v>1748</v>
      </c>
      <c r="L10" s="43">
        <v>1295</v>
      </c>
      <c r="M10" s="36">
        <f t="shared" si="2"/>
        <v>99824</v>
      </c>
      <c r="N10" s="43">
        <v>70770</v>
      </c>
      <c r="O10" s="43">
        <v>15092</v>
      </c>
      <c r="P10" s="43">
        <v>9018</v>
      </c>
      <c r="Q10" s="43">
        <v>4944</v>
      </c>
      <c r="R10" s="20">
        <f t="shared" si="3"/>
        <v>23698.239999999998</v>
      </c>
      <c r="S10" s="45">
        <v>18171.7</v>
      </c>
      <c r="T10" s="46">
        <v>1901.53</v>
      </c>
      <c r="U10" s="46">
        <v>2333.5</v>
      </c>
      <c r="V10" s="46">
        <v>1291.51</v>
      </c>
      <c r="W10" s="37">
        <f t="shared" si="4"/>
        <v>1.1858013510132599</v>
      </c>
      <c r="X10" s="37">
        <f t="shared" si="4"/>
        <v>1.232230284125585</v>
      </c>
      <c r="Y10" s="38">
        <f t="shared" si="4"/>
        <v>0.8663006833712984</v>
      </c>
      <c r="Z10" s="38">
        <f t="shared" si="4"/>
        <v>1.3349542334096109</v>
      </c>
      <c r="AA10" s="38">
        <f t="shared" si="4"/>
        <v>0.99730501930501925</v>
      </c>
    </row>
    <row r="11" spans="1:31" s="25" customFormat="1" x14ac:dyDescent="0.35">
      <c r="A11" s="57" t="s">
        <v>49</v>
      </c>
      <c r="B11" s="32">
        <v>2564</v>
      </c>
      <c r="C11" s="36">
        <f t="shared" si="0"/>
        <v>31439</v>
      </c>
      <c r="D11" s="43">
        <v>22993</v>
      </c>
      <c r="E11" s="43">
        <v>1852</v>
      </c>
      <c r="F11" s="43">
        <v>4921</v>
      </c>
      <c r="G11" s="43">
        <v>1673</v>
      </c>
      <c r="H11" s="19">
        <f t="shared" si="1"/>
        <v>459</v>
      </c>
      <c r="I11" s="44">
        <v>187</v>
      </c>
      <c r="J11" s="43">
        <v>5</v>
      </c>
      <c r="K11" s="43">
        <v>10</v>
      </c>
      <c r="L11" s="43">
        <v>257</v>
      </c>
      <c r="M11" s="36">
        <f t="shared" si="2"/>
        <v>4635</v>
      </c>
      <c r="N11" s="43">
        <v>1875</v>
      </c>
      <c r="O11" s="43">
        <v>36</v>
      </c>
      <c r="P11" s="43">
        <v>105</v>
      </c>
      <c r="Q11" s="43">
        <v>2619</v>
      </c>
      <c r="R11" s="20">
        <f t="shared" si="3"/>
        <v>305.34950000000003</v>
      </c>
      <c r="S11" s="45">
        <v>124.86669999999999</v>
      </c>
      <c r="T11" s="40">
        <v>2.6303000000000001</v>
      </c>
      <c r="U11" s="46">
        <v>8.7466000000000008</v>
      </c>
      <c r="V11" s="46">
        <v>169.10589999999999</v>
      </c>
      <c r="W11" s="37">
        <f t="shared" si="4"/>
        <v>0.66524945533769075</v>
      </c>
      <c r="X11" s="37">
        <f t="shared" si="4"/>
        <v>0.66773636363636357</v>
      </c>
      <c r="Y11" s="38">
        <f t="shared" si="4"/>
        <v>0.52605999999999997</v>
      </c>
      <c r="Z11" s="38">
        <f t="shared" si="4"/>
        <v>0.8746600000000001</v>
      </c>
      <c r="AA11" s="38">
        <f t="shared" si="4"/>
        <v>0.65799961089494163</v>
      </c>
      <c r="AB11" s="34"/>
      <c r="AC11" s="34"/>
      <c r="AD11" s="34"/>
      <c r="AE11" s="34"/>
    </row>
    <row r="12" spans="1:31" s="25" customFormat="1" x14ac:dyDescent="0.35">
      <c r="A12" s="57" t="s">
        <v>50</v>
      </c>
      <c r="B12" s="32">
        <v>2564</v>
      </c>
      <c r="C12" s="36">
        <f t="shared" si="0"/>
        <v>111627</v>
      </c>
      <c r="D12" s="87">
        <v>97145</v>
      </c>
      <c r="E12" s="87">
        <v>3433</v>
      </c>
      <c r="F12" s="87">
        <v>7494</v>
      </c>
      <c r="G12" s="87">
        <v>3555</v>
      </c>
      <c r="H12" s="19">
        <f t="shared" si="1"/>
        <v>3907</v>
      </c>
      <c r="I12" s="88">
        <v>3180</v>
      </c>
      <c r="J12" s="87">
        <v>343</v>
      </c>
      <c r="K12" s="87">
        <v>210</v>
      </c>
      <c r="L12" s="87">
        <v>174</v>
      </c>
      <c r="M12" s="36">
        <f t="shared" si="2"/>
        <v>13682</v>
      </c>
      <c r="N12" s="87">
        <v>10873</v>
      </c>
      <c r="O12" s="87">
        <v>1694</v>
      </c>
      <c r="P12" s="87">
        <v>749</v>
      </c>
      <c r="Q12" s="87">
        <v>366</v>
      </c>
      <c r="R12" s="20">
        <f t="shared" si="3"/>
        <v>2571.6597000000002</v>
      </c>
      <c r="S12" s="89">
        <v>2191.6359000000002</v>
      </c>
      <c r="T12" s="90">
        <v>179.10380000000001</v>
      </c>
      <c r="U12" s="90">
        <v>144.6</v>
      </c>
      <c r="V12" s="90">
        <v>56.32</v>
      </c>
      <c r="W12" s="37">
        <f t="shared" si="4"/>
        <v>0.65821850524699266</v>
      </c>
      <c r="X12" s="37">
        <f t="shared" si="4"/>
        <v>0.68919367924528308</v>
      </c>
      <c r="Y12" s="38">
        <f t="shared" si="4"/>
        <v>0.5221685131195335</v>
      </c>
      <c r="Z12" s="38">
        <f t="shared" si="4"/>
        <v>0.6885714285714285</v>
      </c>
      <c r="AA12" s="38">
        <f t="shared" si="4"/>
        <v>0.32367816091954021</v>
      </c>
      <c r="AB12" s="34"/>
      <c r="AC12" s="34"/>
      <c r="AD12" s="34"/>
      <c r="AE12" s="34"/>
    </row>
    <row r="13" spans="1:31" s="4" customFormat="1" x14ac:dyDescent="0.35">
      <c r="A13" s="58" t="s">
        <v>51</v>
      </c>
      <c r="B13" s="32">
        <v>2564</v>
      </c>
      <c r="C13" s="19">
        <f t="shared" si="0"/>
        <v>248240</v>
      </c>
      <c r="D13" s="43">
        <v>203365</v>
      </c>
      <c r="E13" s="43">
        <v>10198</v>
      </c>
      <c r="F13" s="43">
        <v>22090</v>
      </c>
      <c r="G13" s="43">
        <v>12587</v>
      </c>
      <c r="H13" s="19">
        <f>I13+J13+K13+L13</f>
        <v>11847</v>
      </c>
      <c r="I13" s="44">
        <v>8892</v>
      </c>
      <c r="J13" s="43">
        <v>887</v>
      </c>
      <c r="K13" s="43">
        <v>748</v>
      </c>
      <c r="L13" s="43">
        <v>1320</v>
      </c>
      <c r="M13" s="36">
        <f t="shared" si="2"/>
        <v>45099</v>
      </c>
      <c r="N13" s="43">
        <v>32850</v>
      </c>
      <c r="O13" s="43">
        <v>5230</v>
      </c>
      <c r="P13" s="43">
        <v>3018</v>
      </c>
      <c r="Q13" s="43">
        <v>4001</v>
      </c>
      <c r="R13" s="20">
        <f t="shared" si="3"/>
        <v>9239.2248</v>
      </c>
      <c r="S13" s="61">
        <v>7521.8913000000002</v>
      </c>
      <c r="T13" s="62">
        <v>641.25879999999995</v>
      </c>
      <c r="U13" s="62">
        <v>659.25879999999995</v>
      </c>
      <c r="V13" s="62">
        <v>416.8159</v>
      </c>
      <c r="W13" s="37">
        <f t="shared" si="4"/>
        <v>0.77987885540643198</v>
      </c>
      <c r="X13" s="37">
        <f t="shared" si="4"/>
        <v>0.84591670040485833</v>
      </c>
      <c r="Y13" s="38">
        <f t="shared" si="4"/>
        <v>0.72295242390078918</v>
      </c>
      <c r="Z13" s="38">
        <f t="shared" si="4"/>
        <v>0.88136203208556141</v>
      </c>
      <c r="AA13" s="38">
        <f t="shared" si="4"/>
        <v>0.31576962121212121</v>
      </c>
      <c r="AB13" s="5"/>
      <c r="AC13" s="5"/>
      <c r="AD13" s="5"/>
      <c r="AE13" s="5"/>
    </row>
    <row r="14" spans="1:31" s="25" customFormat="1" x14ac:dyDescent="0.35">
      <c r="A14" s="57" t="s">
        <v>52</v>
      </c>
      <c r="B14" s="32">
        <v>2564</v>
      </c>
      <c r="C14" s="36">
        <f t="shared" si="0"/>
        <v>87626</v>
      </c>
      <c r="D14" s="39">
        <v>74063</v>
      </c>
      <c r="E14" s="39">
        <v>2963</v>
      </c>
      <c r="F14" s="39">
        <v>8548</v>
      </c>
      <c r="G14" s="39">
        <v>2052</v>
      </c>
      <c r="H14" s="36">
        <f>I14+J14+K14+L14</f>
        <v>1852</v>
      </c>
      <c r="I14" s="41">
        <v>1540</v>
      </c>
      <c r="J14" s="39">
        <v>127</v>
      </c>
      <c r="K14" s="39">
        <v>129</v>
      </c>
      <c r="L14" s="39">
        <v>56</v>
      </c>
      <c r="M14" s="36">
        <f>N14+O14+P14+Q14</f>
        <v>6286</v>
      </c>
      <c r="N14" s="39">
        <v>5230</v>
      </c>
      <c r="O14" s="39">
        <v>581</v>
      </c>
      <c r="P14" s="39">
        <v>391</v>
      </c>
      <c r="Q14" s="39">
        <v>84</v>
      </c>
      <c r="R14" s="20">
        <f t="shared" si="3"/>
        <v>1245.7809999999999</v>
      </c>
      <c r="S14" s="42">
        <v>1068.626</v>
      </c>
      <c r="T14" s="40">
        <v>76.831999999999994</v>
      </c>
      <c r="U14" s="40">
        <v>77.058999999999997</v>
      </c>
      <c r="V14" s="40">
        <v>23.263999999999999</v>
      </c>
      <c r="W14" s="37">
        <f>R14/H14</f>
        <v>0.67266792656587471</v>
      </c>
      <c r="X14" s="37">
        <f>S14/I14</f>
        <v>0.69391298701298698</v>
      </c>
      <c r="Y14" s="38">
        <f>T14/J14</f>
        <v>0.60497637795275583</v>
      </c>
      <c r="Z14" s="38">
        <f>U14/K14</f>
        <v>0.59735658914728684</v>
      </c>
      <c r="AA14" s="38">
        <f>V14/L14</f>
        <v>0.41542857142857142</v>
      </c>
      <c r="AB14" s="34"/>
      <c r="AC14" s="34"/>
      <c r="AD14" s="34"/>
      <c r="AE14" s="34"/>
    </row>
    <row r="15" spans="1:31" s="4" customFormat="1" x14ac:dyDescent="0.35">
      <c r="A15" s="57" t="s">
        <v>53</v>
      </c>
      <c r="B15" s="32">
        <v>2564</v>
      </c>
      <c r="C15" s="19">
        <f t="shared" si="0"/>
        <v>86368</v>
      </c>
      <c r="D15" s="93">
        <v>75659</v>
      </c>
      <c r="E15" s="93">
        <v>3286</v>
      </c>
      <c r="F15" s="93">
        <v>4989</v>
      </c>
      <c r="G15" s="93">
        <v>2434</v>
      </c>
      <c r="H15" s="19">
        <f t="shared" ref="H15:H27" si="5">I15+J15+K15+L15</f>
        <v>2457</v>
      </c>
      <c r="I15" s="92">
        <v>1970</v>
      </c>
      <c r="J15" s="93">
        <v>226</v>
      </c>
      <c r="K15" s="93">
        <v>134</v>
      </c>
      <c r="L15" s="93">
        <v>127</v>
      </c>
      <c r="M15" s="19">
        <f t="shared" ref="M15:M27" si="6">N15+O15+P15+Q15</f>
        <v>9278</v>
      </c>
      <c r="N15" s="93">
        <v>7261</v>
      </c>
      <c r="O15" s="93">
        <v>1060</v>
      </c>
      <c r="P15" s="93">
        <v>558</v>
      </c>
      <c r="Q15" s="93">
        <v>399</v>
      </c>
      <c r="R15" s="20">
        <f t="shared" si="3"/>
        <v>1431.2973</v>
      </c>
      <c r="S15" s="94">
        <v>1170.8398999999999</v>
      </c>
      <c r="T15" s="94">
        <v>124.33580000000001</v>
      </c>
      <c r="U15" s="94">
        <v>90.760400000000004</v>
      </c>
      <c r="V15" s="94">
        <v>45.361199999999997</v>
      </c>
      <c r="W15" s="20">
        <f t="shared" ref="W15:AA27" si="7">R15/H15</f>
        <v>0.58253858363858357</v>
      </c>
      <c r="X15" s="20">
        <f t="shared" si="7"/>
        <v>0.5943349746192893</v>
      </c>
      <c r="Y15" s="21">
        <f t="shared" si="7"/>
        <v>0.55015840707964603</v>
      </c>
      <c r="Z15" s="21">
        <f t="shared" si="7"/>
        <v>0.67731641791044783</v>
      </c>
      <c r="AA15" s="21">
        <f t="shared" si="7"/>
        <v>0.35717480314960626</v>
      </c>
      <c r="AB15" s="5"/>
      <c r="AC15" s="5"/>
      <c r="AD15" s="5"/>
      <c r="AE15" s="5"/>
    </row>
    <row r="16" spans="1:31" s="4" customFormat="1" x14ac:dyDescent="0.35">
      <c r="A16" s="57" t="s">
        <v>54</v>
      </c>
      <c r="B16" s="32">
        <v>2564</v>
      </c>
      <c r="C16" s="19">
        <f t="shared" si="0"/>
        <v>100992</v>
      </c>
      <c r="D16" s="99">
        <v>80878</v>
      </c>
      <c r="E16" s="99">
        <v>4101</v>
      </c>
      <c r="F16" s="99">
        <v>11761</v>
      </c>
      <c r="G16" s="99">
        <v>4252</v>
      </c>
      <c r="H16" s="19">
        <f t="shared" si="5"/>
        <v>3379</v>
      </c>
      <c r="I16" s="100">
        <v>2747</v>
      </c>
      <c r="J16" s="99">
        <v>280</v>
      </c>
      <c r="K16" s="99">
        <v>272</v>
      </c>
      <c r="L16" s="99">
        <v>80</v>
      </c>
      <c r="M16" s="19">
        <f t="shared" si="6"/>
        <v>10046</v>
      </c>
      <c r="N16" s="99">
        <v>7804</v>
      </c>
      <c r="O16" s="99">
        <v>1311</v>
      </c>
      <c r="P16" s="99">
        <v>765</v>
      </c>
      <c r="Q16" s="99">
        <v>166</v>
      </c>
      <c r="R16" s="20">
        <f t="shared" si="3"/>
        <v>2178.3000000000002</v>
      </c>
      <c r="S16" s="101">
        <v>1785.91</v>
      </c>
      <c r="T16" s="102">
        <v>168.85</v>
      </c>
      <c r="U16" s="102">
        <v>181.26</v>
      </c>
      <c r="V16" s="102">
        <v>42.28</v>
      </c>
      <c r="W16" s="20">
        <f t="shared" si="7"/>
        <v>0.64465818289434751</v>
      </c>
      <c r="X16" s="20">
        <f t="shared" si="7"/>
        <v>0.65013105205678923</v>
      </c>
      <c r="Y16" s="21">
        <f t="shared" si="7"/>
        <v>0.60303571428571423</v>
      </c>
      <c r="Z16" s="21">
        <f t="shared" si="7"/>
        <v>0.6663970588235294</v>
      </c>
      <c r="AA16" s="21">
        <f t="shared" si="7"/>
        <v>0.52849999999999997</v>
      </c>
      <c r="AB16" s="5"/>
      <c r="AC16" s="5"/>
      <c r="AD16" s="5"/>
      <c r="AE16" s="5"/>
    </row>
    <row r="17" spans="1:31" s="4" customFormat="1" x14ac:dyDescent="0.35">
      <c r="A17" s="57" t="s">
        <v>55</v>
      </c>
      <c r="B17" s="32">
        <v>2564</v>
      </c>
      <c r="C17" s="19">
        <f t="shared" si="0"/>
        <v>120823</v>
      </c>
      <c r="D17" s="81">
        <v>90367</v>
      </c>
      <c r="E17" s="81">
        <v>6890</v>
      </c>
      <c r="F17" s="81">
        <v>15451</v>
      </c>
      <c r="G17" s="81">
        <v>8115</v>
      </c>
      <c r="H17" s="19">
        <f t="shared" si="5"/>
        <v>4941</v>
      </c>
      <c r="I17" s="82">
        <v>3959</v>
      </c>
      <c r="J17" s="81">
        <v>485</v>
      </c>
      <c r="K17" s="81">
        <v>368</v>
      </c>
      <c r="L17" s="81">
        <v>129</v>
      </c>
      <c r="M17" s="19">
        <f t="shared" si="6"/>
        <v>18012</v>
      </c>
      <c r="N17" s="81">
        <v>13695</v>
      </c>
      <c r="O17" s="81">
        <v>2735</v>
      </c>
      <c r="P17" s="81">
        <v>1277</v>
      </c>
      <c r="Q17" s="81">
        <v>305</v>
      </c>
      <c r="R17" s="20">
        <f t="shared" si="3"/>
        <v>3165.9194000000002</v>
      </c>
      <c r="S17" s="83">
        <v>2557.6172999999999</v>
      </c>
      <c r="T17" s="84">
        <v>279.87150000000003</v>
      </c>
      <c r="U17" s="84">
        <v>248.2833</v>
      </c>
      <c r="V17" s="84">
        <v>80.147300000000001</v>
      </c>
      <c r="W17" s="20">
        <f t="shared" si="7"/>
        <v>0.64074466707144306</v>
      </c>
      <c r="X17" s="20">
        <f t="shared" si="7"/>
        <v>0.6460260924475878</v>
      </c>
      <c r="Y17" s="21">
        <f t="shared" si="7"/>
        <v>0.57705463917525779</v>
      </c>
      <c r="Z17" s="21">
        <f t="shared" si="7"/>
        <v>0.67468288043478264</v>
      </c>
      <c r="AA17" s="21">
        <f t="shared" si="7"/>
        <v>0.62129689922480624</v>
      </c>
      <c r="AB17" s="5"/>
      <c r="AC17" s="5"/>
      <c r="AD17" s="5"/>
      <c r="AE17" s="5"/>
    </row>
    <row r="18" spans="1:31" s="4" customFormat="1" x14ac:dyDescent="0.35">
      <c r="A18" s="57" t="s">
        <v>56</v>
      </c>
      <c r="B18" s="32">
        <v>2564</v>
      </c>
      <c r="C18" s="19">
        <f t="shared" si="0"/>
        <v>237820</v>
      </c>
      <c r="D18" s="95">
        <v>180807</v>
      </c>
      <c r="E18" s="95">
        <v>17859</v>
      </c>
      <c r="F18" s="95">
        <v>27816</v>
      </c>
      <c r="G18" s="95">
        <v>11338</v>
      </c>
      <c r="H18" s="19">
        <f t="shared" si="5"/>
        <v>9899</v>
      </c>
      <c r="I18" s="96">
        <v>8185</v>
      </c>
      <c r="J18" s="95">
        <v>708</v>
      </c>
      <c r="K18" s="95">
        <v>499</v>
      </c>
      <c r="L18" s="95">
        <v>507</v>
      </c>
      <c r="M18" s="19">
        <f t="shared" si="6"/>
        <v>39297</v>
      </c>
      <c r="N18" s="95">
        <v>32151</v>
      </c>
      <c r="O18" s="95">
        <v>3946</v>
      </c>
      <c r="P18" s="95">
        <v>1976</v>
      </c>
      <c r="Q18" s="95">
        <v>1224</v>
      </c>
      <c r="R18" s="20">
        <f t="shared" si="3"/>
        <v>8960.7800000000007</v>
      </c>
      <c r="S18" s="97">
        <v>7594.35</v>
      </c>
      <c r="T18" s="98">
        <v>463.47</v>
      </c>
      <c r="U18" s="98">
        <v>487.66</v>
      </c>
      <c r="V18" s="98">
        <v>415.3</v>
      </c>
      <c r="W18" s="20">
        <f t="shared" si="7"/>
        <v>0.90522072936660281</v>
      </c>
      <c r="X18" s="20">
        <f t="shared" si="7"/>
        <v>0.92783750763591943</v>
      </c>
      <c r="Y18" s="21">
        <f t="shared" si="7"/>
        <v>0.65461864406779668</v>
      </c>
      <c r="Z18" s="21">
        <f t="shared" si="7"/>
        <v>0.97727454909819644</v>
      </c>
      <c r="AA18" s="21">
        <f t="shared" si="7"/>
        <v>0.81913214990138072</v>
      </c>
      <c r="AB18" s="5"/>
      <c r="AC18" s="5"/>
      <c r="AD18" s="5"/>
      <c r="AE18" s="5"/>
    </row>
    <row r="19" spans="1:31" s="4" customFormat="1" x14ac:dyDescent="0.35">
      <c r="A19" s="58" t="s">
        <v>57</v>
      </c>
      <c r="B19" s="32">
        <v>2564</v>
      </c>
      <c r="C19" s="19">
        <f t="shared" si="0"/>
        <v>153043</v>
      </c>
      <c r="D19" s="43">
        <v>131262</v>
      </c>
      <c r="E19" s="43">
        <v>4210</v>
      </c>
      <c r="F19" s="43">
        <v>9552</v>
      </c>
      <c r="G19" s="43">
        <v>8019</v>
      </c>
      <c r="H19" s="19">
        <f t="shared" si="5"/>
        <v>6169</v>
      </c>
      <c r="I19" s="44">
        <v>5040</v>
      </c>
      <c r="J19" s="43">
        <v>464</v>
      </c>
      <c r="K19" s="43">
        <v>414</v>
      </c>
      <c r="L19" s="43">
        <v>251</v>
      </c>
      <c r="M19" s="19">
        <f t="shared" si="6"/>
        <v>21067</v>
      </c>
      <c r="N19" s="43">
        <v>16752</v>
      </c>
      <c r="O19" s="43">
        <v>2462</v>
      </c>
      <c r="P19" s="43">
        <v>1334</v>
      </c>
      <c r="Q19" s="43">
        <v>519</v>
      </c>
      <c r="R19" s="20">
        <f t="shared" si="3"/>
        <v>3138.6428000000001</v>
      </c>
      <c r="S19" s="45">
        <v>2658.4766</v>
      </c>
      <c r="T19" s="46">
        <v>191.50360000000001</v>
      </c>
      <c r="U19" s="46">
        <v>194.02760000000001</v>
      </c>
      <c r="V19" s="46">
        <v>94.635000000000005</v>
      </c>
      <c r="W19" s="20">
        <f t="shared" si="7"/>
        <v>0.50877659264062247</v>
      </c>
      <c r="X19" s="20">
        <f t="shared" si="7"/>
        <v>0.52747551587301589</v>
      </c>
      <c r="Y19" s="21">
        <f t="shared" si="7"/>
        <v>0.41272327586206897</v>
      </c>
      <c r="Z19" s="21">
        <f t="shared" si="7"/>
        <v>0.46866570048309181</v>
      </c>
      <c r="AA19" s="21">
        <f t="shared" si="7"/>
        <v>0.37703187250996018</v>
      </c>
      <c r="AB19" s="5"/>
      <c r="AC19" s="5"/>
      <c r="AD19" s="5"/>
      <c r="AE19" s="5"/>
    </row>
    <row r="20" spans="1:31" s="4" customFormat="1" x14ac:dyDescent="0.35">
      <c r="A20" s="59" t="s">
        <v>58</v>
      </c>
      <c r="B20" s="32">
        <v>2564</v>
      </c>
      <c r="C20" s="19">
        <f t="shared" si="0"/>
        <v>212233</v>
      </c>
      <c r="D20" s="43">
        <f>54464+76376+5341+30+33854+193+4406+216</f>
        <v>174880</v>
      </c>
      <c r="E20" s="43">
        <f>8558+650+199+10</f>
        <v>9417</v>
      </c>
      <c r="F20" s="43">
        <f>14659+543</f>
        <v>15202</v>
      </c>
      <c r="G20" s="43">
        <v>12734</v>
      </c>
      <c r="H20" s="19">
        <f t="shared" si="5"/>
        <v>8035</v>
      </c>
      <c r="I20" s="44">
        <v>6716</v>
      </c>
      <c r="J20" s="43">
        <v>551</v>
      </c>
      <c r="K20" s="43">
        <v>415</v>
      </c>
      <c r="L20" s="43">
        <v>353</v>
      </c>
      <c r="M20" s="19">
        <f t="shared" si="6"/>
        <v>30576</v>
      </c>
      <c r="N20" s="43">
        <v>25402</v>
      </c>
      <c r="O20" s="43">
        <v>2297</v>
      </c>
      <c r="P20" s="43">
        <v>1937</v>
      </c>
      <c r="Q20" s="43">
        <v>940</v>
      </c>
      <c r="R20" s="20">
        <f t="shared" si="3"/>
        <v>6590.1968999999999</v>
      </c>
      <c r="S20" s="45">
        <v>5549.7295999999997</v>
      </c>
      <c r="T20" s="46">
        <v>400.37360000000001</v>
      </c>
      <c r="U20" s="46">
        <v>380.78550000000001</v>
      </c>
      <c r="V20" s="46">
        <v>259.3082</v>
      </c>
      <c r="W20" s="20">
        <f t="shared" si="7"/>
        <v>0.82018629744866212</v>
      </c>
      <c r="X20" s="20">
        <f t="shared" si="7"/>
        <v>0.8263444907683144</v>
      </c>
      <c r="Y20" s="21">
        <f t="shared" si="7"/>
        <v>0.72663085299455532</v>
      </c>
      <c r="Z20" s="21">
        <f t="shared" si="7"/>
        <v>0.91755542168674697</v>
      </c>
      <c r="AA20" s="21">
        <f t="shared" si="7"/>
        <v>0.73458413597733707</v>
      </c>
      <c r="AB20" s="5"/>
      <c r="AC20" s="5"/>
      <c r="AD20" s="5"/>
      <c r="AE20" s="5"/>
    </row>
    <row r="21" spans="1:31" s="4" customFormat="1" x14ac:dyDescent="0.35">
      <c r="A21" s="57" t="s">
        <v>59</v>
      </c>
      <c r="B21" s="32">
        <v>2564</v>
      </c>
      <c r="C21" s="19">
        <f t="shared" si="0"/>
        <v>75796</v>
      </c>
      <c r="D21" s="39">
        <v>57860</v>
      </c>
      <c r="E21" s="39">
        <v>4232</v>
      </c>
      <c r="F21" s="39">
        <v>9979</v>
      </c>
      <c r="G21" s="39">
        <v>3725</v>
      </c>
      <c r="H21" s="19">
        <f t="shared" si="5"/>
        <v>2269</v>
      </c>
      <c r="I21" s="41">
        <v>1759</v>
      </c>
      <c r="J21" s="39">
        <v>163</v>
      </c>
      <c r="K21" s="39">
        <v>267</v>
      </c>
      <c r="L21" s="39">
        <v>80</v>
      </c>
      <c r="M21" s="19">
        <f t="shared" si="6"/>
        <v>6535</v>
      </c>
      <c r="N21" s="39">
        <v>4657</v>
      </c>
      <c r="O21" s="39">
        <v>1024</v>
      </c>
      <c r="P21" s="39">
        <v>642</v>
      </c>
      <c r="Q21" s="39">
        <v>212</v>
      </c>
      <c r="R21" s="20">
        <f t="shared" si="3"/>
        <v>1327.7318</v>
      </c>
      <c r="S21" s="63">
        <v>1038.172</v>
      </c>
      <c r="T21" s="91">
        <v>91.519800000000004</v>
      </c>
      <c r="U21" s="91">
        <v>162.1</v>
      </c>
      <c r="V21" s="91">
        <v>35.94</v>
      </c>
      <c r="W21" s="20">
        <f t="shared" si="7"/>
        <v>0.58516165711767298</v>
      </c>
      <c r="X21" s="20">
        <f t="shared" si="7"/>
        <v>0.59020579874928936</v>
      </c>
      <c r="Y21" s="21">
        <f t="shared" si="7"/>
        <v>0.56147116564417177</v>
      </c>
      <c r="Z21" s="21">
        <f t="shared" si="7"/>
        <v>0.60711610486891388</v>
      </c>
      <c r="AA21" s="21">
        <f t="shared" si="7"/>
        <v>0.44924999999999998</v>
      </c>
      <c r="AB21" s="5"/>
      <c r="AC21" s="5"/>
      <c r="AD21" s="5"/>
      <c r="AE21" s="5"/>
    </row>
    <row r="22" spans="1:31" s="4" customFormat="1" x14ac:dyDescent="0.35">
      <c r="A22" s="57" t="s">
        <v>60</v>
      </c>
      <c r="B22" s="32">
        <v>2564</v>
      </c>
      <c r="C22" s="19">
        <f t="shared" si="0"/>
        <v>76433</v>
      </c>
      <c r="D22" s="43">
        <v>63377</v>
      </c>
      <c r="E22" s="43">
        <v>3555</v>
      </c>
      <c r="F22" s="43">
        <v>5453</v>
      </c>
      <c r="G22" s="43">
        <v>4048</v>
      </c>
      <c r="H22" s="19">
        <f t="shared" si="5"/>
        <v>1961</v>
      </c>
      <c r="I22" s="44">
        <v>1578</v>
      </c>
      <c r="J22" s="43">
        <v>185</v>
      </c>
      <c r="K22" s="43">
        <v>126</v>
      </c>
      <c r="L22" s="43">
        <v>72</v>
      </c>
      <c r="M22" s="19">
        <f t="shared" si="6"/>
        <v>7080</v>
      </c>
      <c r="N22" s="43">
        <v>5178</v>
      </c>
      <c r="O22" s="43">
        <v>1309</v>
      </c>
      <c r="P22" s="43">
        <v>454</v>
      </c>
      <c r="Q22" s="43">
        <v>139</v>
      </c>
      <c r="R22" s="20">
        <f t="shared" si="3"/>
        <v>1222.05</v>
      </c>
      <c r="S22" s="45">
        <v>1023.1264</v>
      </c>
      <c r="T22" s="46">
        <v>87.013599999999997</v>
      </c>
      <c r="U22" s="46">
        <v>74.44</v>
      </c>
      <c r="V22" s="46">
        <v>37.47</v>
      </c>
      <c r="W22" s="20">
        <f t="shared" si="7"/>
        <v>0.62317695053544109</v>
      </c>
      <c r="X22" s="20">
        <f t="shared" si="7"/>
        <v>0.64836907477820027</v>
      </c>
      <c r="Y22" s="21">
        <f t="shared" si="7"/>
        <v>0.47034378378378378</v>
      </c>
      <c r="Z22" s="21">
        <f t="shared" si="7"/>
        <v>0.59079365079365076</v>
      </c>
      <c r="AA22" s="21">
        <f t="shared" si="7"/>
        <v>0.52041666666666664</v>
      </c>
      <c r="AB22" s="5"/>
      <c r="AC22" s="5"/>
      <c r="AD22" s="5"/>
      <c r="AE22" s="5"/>
    </row>
    <row r="23" spans="1:31" s="4" customFormat="1" x14ac:dyDescent="0.35">
      <c r="A23" s="57" t="s">
        <v>61</v>
      </c>
      <c r="B23" s="32">
        <v>2564</v>
      </c>
      <c r="C23" s="19">
        <f t="shared" si="0"/>
        <v>63892</v>
      </c>
      <c r="D23" s="43">
        <v>57526</v>
      </c>
      <c r="E23" s="43">
        <v>1500</v>
      </c>
      <c r="F23" s="43">
        <v>2739</v>
      </c>
      <c r="G23" s="43">
        <v>2127</v>
      </c>
      <c r="H23" s="19">
        <f t="shared" si="5"/>
        <v>2437</v>
      </c>
      <c r="I23" s="44">
        <v>2037</v>
      </c>
      <c r="J23" s="43">
        <v>172</v>
      </c>
      <c r="K23" s="43">
        <v>83</v>
      </c>
      <c r="L23" s="43">
        <v>145</v>
      </c>
      <c r="M23" s="19">
        <f>N23+O23+P23+Q23</f>
        <v>8504</v>
      </c>
      <c r="N23" s="43">
        <v>6596</v>
      </c>
      <c r="O23" s="43">
        <v>1289</v>
      </c>
      <c r="P23" s="43">
        <v>234</v>
      </c>
      <c r="Q23" s="43">
        <v>385</v>
      </c>
      <c r="R23" s="20">
        <f t="shared" si="3"/>
        <v>1426.54</v>
      </c>
      <c r="S23" s="45">
        <v>1196.42</v>
      </c>
      <c r="T23" s="46">
        <v>117.55</v>
      </c>
      <c r="U23" s="46">
        <v>47.29</v>
      </c>
      <c r="V23" s="46">
        <v>65.28</v>
      </c>
      <c r="W23" s="20">
        <f t="shared" si="7"/>
        <v>0.58536725482150187</v>
      </c>
      <c r="X23" s="20">
        <f t="shared" si="7"/>
        <v>0.58734413352970061</v>
      </c>
      <c r="Y23" s="21">
        <f t="shared" si="7"/>
        <v>0.68343023255813951</v>
      </c>
      <c r="Z23" s="21">
        <f t="shared" si="7"/>
        <v>0.56975903614457835</v>
      </c>
      <c r="AA23" s="21">
        <f t="shared" si="7"/>
        <v>0.45020689655172413</v>
      </c>
      <c r="AB23" s="5"/>
      <c r="AC23" s="5"/>
      <c r="AD23" s="5"/>
      <c r="AE23" s="5"/>
    </row>
    <row r="24" spans="1:31" s="4" customFormat="1" x14ac:dyDescent="0.35">
      <c r="A24" s="57" t="s">
        <v>62</v>
      </c>
      <c r="B24" s="32">
        <v>2564</v>
      </c>
      <c r="C24" s="19">
        <f t="shared" si="0"/>
        <v>68558</v>
      </c>
      <c r="D24" s="49">
        <v>56716</v>
      </c>
      <c r="E24" s="49">
        <v>2310</v>
      </c>
      <c r="F24" s="49">
        <v>6291</v>
      </c>
      <c r="G24" s="49">
        <v>3241</v>
      </c>
      <c r="H24" s="19">
        <f t="shared" si="5"/>
        <v>2754</v>
      </c>
      <c r="I24" s="50">
        <v>2284</v>
      </c>
      <c r="J24" s="49">
        <v>206</v>
      </c>
      <c r="K24" s="49">
        <v>189</v>
      </c>
      <c r="L24" s="49">
        <v>75</v>
      </c>
      <c r="M24" s="19">
        <f t="shared" si="6"/>
        <v>8652</v>
      </c>
      <c r="N24" s="49">
        <v>6844</v>
      </c>
      <c r="O24" s="49">
        <v>1093</v>
      </c>
      <c r="P24" s="49">
        <v>543</v>
      </c>
      <c r="Q24" s="49">
        <v>172</v>
      </c>
      <c r="R24" s="20">
        <f t="shared" si="3"/>
        <v>1657.1428999999998</v>
      </c>
      <c r="S24" s="51">
        <v>1403.6658</v>
      </c>
      <c r="T24" s="52">
        <v>111.3562</v>
      </c>
      <c r="U24" s="52">
        <v>104.3309</v>
      </c>
      <c r="V24" s="52">
        <v>37.79</v>
      </c>
      <c r="W24" s="20">
        <f t="shared" si="7"/>
        <v>0.60172218591140159</v>
      </c>
      <c r="X24" s="20">
        <f t="shared" si="7"/>
        <v>0.61456471103327492</v>
      </c>
      <c r="Y24" s="21">
        <f t="shared" si="7"/>
        <v>0.54056407766990289</v>
      </c>
      <c r="Z24" s="21">
        <f t="shared" si="7"/>
        <v>0.5520153439153439</v>
      </c>
      <c r="AA24" s="21">
        <f t="shared" si="7"/>
        <v>0.50386666666666668</v>
      </c>
      <c r="AB24" s="5"/>
      <c r="AC24" s="5"/>
      <c r="AD24" s="5"/>
      <c r="AE24" s="5"/>
    </row>
    <row r="25" spans="1:31" s="4" customFormat="1" x14ac:dyDescent="0.35">
      <c r="A25" s="57" t="s">
        <v>63</v>
      </c>
      <c r="B25" s="32">
        <v>2564</v>
      </c>
      <c r="C25" s="19">
        <f t="shared" si="0"/>
        <v>295559</v>
      </c>
      <c r="D25" s="99">
        <v>174890</v>
      </c>
      <c r="E25" s="99">
        <v>14714</v>
      </c>
      <c r="F25" s="99">
        <v>25575</v>
      </c>
      <c r="G25" s="99">
        <v>80380</v>
      </c>
      <c r="H25" s="19">
        <f t="shared" si="5"/>
        <v>10673</v>
      </c>
      <c r="I25" s="100">
        <v>8716</v>
      </c>
      <c r="J25" s="99">
        <v>1032</v>
      </c>
      <c r="K25" s="99">
        <v>611</v>
      </c>
      <c r="L25" s="99">
        <v>314</v>
      </c>
      <c r="M25" s="19">
        <f t="shared" si="6"/>
        <v>43729</v>
      </c>
      <c r="N25" s="99">
        <v>34615</v>
      </c>
      <c r="O25" s="99">
        <v>5916</v>
      </c>
      <c r="P25" s="99">
        <v>2362</v>
      </c>
      <c r="Q25" s="99">
        <v>836</v>
      </c>
      <c r="R25" s="20">
        <f t="shared" si="3"/>
        <v>9386.3551000000025</v>
      </c>
      <c r="S25" s="101">
        <v>7694.7785000000003</v>
      </c>
      <c r="T25" s="102">
        <v>798.67430000000002</v>
      </c>
      <c r="U25" s="102">
        <v>659.62720000000002</v>
      </c>
      <c r="V25" s="102">
        <v>233.27510000000001</v>
      </c>
      <c r="W25" s="20">
        <f t="shared" si="7"/>
        <v>0.87944861800805796</v>
      </c>
      <c r="X25" s="20">
        <f t="shared" si="7"/>
        <v>0.88283369664983946</v>
      </c>
      <c r="Y25" s="21">
        <f t="shared" si="7"/>
        <v>0.77390920542635655</v>
      </c>
      <c r="Z25" s="21">
        <f t="shared" si="7"/>
        <v>1.0795862520458266</v>
      </c>
      <c r="AA25" s="21">
        <f t="shared" si="7"/>
        <v>0.74291433121019113</v>
      </c>
      <c r="AB25" s="5"/>
      <c r="AC25" s="5"/>
      <c r="AD25" s="5"/>
      <c r="AE25" s="5"/>
    </row>
    <row r="26" spans="1:31" s="4" customFormat="1" x14ac:dyDescent="0.35">
      <c r="A26" s="60" t="s">
        <v>64</v>
      </c>
      <c r="B26" s="32">
        <v>2564</v>
      </c>
      <c r="C26" s="19">
        <f t="shared" si="0"/>
        <v>63080</v>
      </c>
      <c r="D26" s="99">
        <v>52881</v>
      </c>
      <c r="E26" s="99">
        <v>3162</v>
      </c>
      <c r="F26" s="99">
        <v>4472</v>
      </c>
      <c r="G26" s="99">
        <v>2565</v>
      </c>
      <c r="H26" s="19">
        <f t="shared" si="5"/>
        <v>2303</v>
      </c>
      <c r="I26" s="100">
        <v>1740</v>
      </c>
      <c r="J26" s="99">
        <v>426</v>
      </c>
      <c r="K26" s="99">
        <v>101</v>
      </c>
      <c r="L26" s="99">
        <v>36</v>
      </c>
      <c r="M26" s="19">
        <f t="shared" si="6"/>
        <v>9965</v>
      </c>
      <c r="N26" s="99">
        <v>6449</v>
      </c>
      <c r="O26" s="99">
        <v>3042</v>
      </c>
      <c r="P26" s="99">
        <v>375</v>
      </c>
      <c r="Q26" s="99">
        <v>99</v>
      </c>
      <c r="R26" s="20">
        <f t="shared" si="3"/>
        <v>1186.7678999999998</v>
      </c>
      <c r="S26" s="101">
        <v>988.09220000000005</v>
      </c>
      <c r="T26" s="102">
        <v>126.5157</v>
      </c>
      <c r="U26" s="102">
        <v>51.3</v>
      </c>
      <c r="V26" s="102">
        <v>20.86</v>
      </c>
      <c r="W26" s="20">
        <f t="shared" si="7"/>
        <v>0.51531389491966995</v>
      </c>
      <c r="X26" s="20">
        <f t="shared" si="7"/>
        <v>0.56786908045977014</v>
      </c>
      <c r="Y26" s="21">
        <f t="shared" si="7"/>
        <v>0.29698521126760563</v>
      </c>
      <c r="Z26" s="21">
        <f t="shared" si="7"/>
        <v>0.50792079207920793</v>
      </c>
      <c r="AA26" s="21">
        <f t="shared" si="7"/>
        <v>0.57944444444444443</v>
      </c>
      <c r="AB26" s="5"/>
      <c r="AC26" s="5"/>
      <c r="AD26" s="5"/>
      <c r="AE26" s="5"/>
    </row>
    <row r="27" spans="1:31" s="4" customFormat="1" x14ac:dyDescent="0.35">
      <c r="A27" s="78" t="s">
        <v>65</v>
      </c>
      <c r="B27" s="32">
        <v>2564</v>
      </c>
      <c r="C27" s="19">
        <f>D27+E27+F27+G27</f>
        <v>57348</v>
      </c>
      <c r="D27" s="103">
        <v>36645</v>
      </c>
      <c r="E27" s="103">
        <v>2709</v>
      </c>
      <c r="F27" s="103">
        <v>3329</v>
      </c>
      <c r="G27" s="103">
        <v>14665</v>
      </c>
      <c r="H27" s="19">
        <f t="shared" si="5"/>
        <v>1673</v>
      </c>
      <c r="I27" s="105">
        <v>1385</v>
      </c>
      <c r="J27" s="105">
        <v>159</v>
      </c>
      <c r="K27" s="105">
        <v>74</v>
      </c>
      <c r="L27" s="105">
        <v>55</v>
      </c>
      <c r="M27" s="19">
        <f t="shared" si="6"/>
        <v>6533</v>
      </c>
      <c r="N27" s="104">
        <v>5252</v>
      </c>
      <c r="O27" s="104">
        <v>724</v>
      </c>
      <c r="P27" s="104">
        <v>405</v>
      </c>
      <c r="Q27" s="104">
        <v>152</v>
      </c>
      <c r="R27" s="20">
        <f t="shared" si="3"/>
        <v>1127.3672999999999</v>
      </c>
      <c r="S27" s="106">
        <v>939.79039999999998</v>
      </c>
      <c r="T27" s="106">
        <v>98.572800000000001</v>
      </c>
      <c r="U27" s="106">
        <v>60.617099999999994</v>
      </c>
      <c r="V27" s="106">
        <v>28.387</v>
      </c>
      <c r="W27" s="20">
        <f t="shared" si="7"/>
        <v>0.67385971309025694</v>
      </c>
      <c r="X27" s="20">
        <f t="shared" si="7"/>
        <v>0.67854902527075811</v>
      </c>
      <c r="Y27" s="21">
        <f t="shared" si="7"/>
        <v>0.61995471698113203</v>
      </c>
      <c r="Z27" s="21">
        <f t="shared" si="7"/>
        <v>0.81914999999999993</v>
      </c>
      <c r="AA27" s="21">
        <f t="shared" si="7"/>
        <v>0.51612727272727277</v>
      </c>
      <c r="AB27" s="5"/>
      <c r="AC27" s="5"/>
      <c r="AD27" s="5"/>
      <c r="AE27" s="5"/>
    </row>
    <row r="28" spans="1:31" ht="18.75" customHeight="1" x14ac:dyDescent="0.35">
      <c r="A28" s="79"/>
    </row>
  </sheetData>
  <mergeCells count="17">
    <mergeCell ref="A3:A6"/>
    <mergeCell ref="B3:B6"/>
    <mergeCell ref="C3:G4"/>
    <mergeCell ref="H3:L3"/>
    <mergeCell ref="M3:U3"/>
    <mergeCell ref="V3:AA3"/>
    <mergeCell ref="H4:L4"/>
    <mergeCell ref="M4:Q4"/>
    <mergeCell ref="R4:V4"/>
    <mergeCell ref="W4:AA4"/>
    <mergeCell ref="AC5:AC6"/>
    <mergeCell ref="C5:C6"/>
    <mergeCell ref="D5:D6"/>
    <mergeCell ref="E5:E6"/>
    <mergeCell ref="F5:F6"/>
    <mergeCell ref="G5:G6"/>
    <mergeCell ref="AB5:AB6"/>
  </mergeCells>
  <printOptions horizontalCentered="1"/>
  <pageMargins left="0.51181102362204722" right="0.51181102362204722" top="0.35433070866141736" bottom="0.35433070866141736" header="0.11811023622047245" footer="0.11811023622047245"/>
  <pageSetup paperSize="9" scale="85" orientation="landscape" r:id="rId1"/>
  <headerFooter>
    <oddFooter>&amp;A&amp;Rหน้าที่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1.ข้อมูลทั่วไป (ไตรมาส4)</vt:lpstr>
      <vt:lpstr>2.ข้อมูลการให้บริการ (ไตรมาส4)</vt:lpstr>
      <vt:lpstr>'1.ข้อมูลทั่วไป (ไตรมาส4)'!Print_Titles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Ultimate</dc:creator>
  <cp:lastModifiedBy>user</cp:lastModifiedBy>
  <cp:lastPrinted>2021-10-21T06:02:29Z</cp:lastPrinted>
  <dcterms:created xsi:type="dcterms:W3CDTF">2012-12-20T13:33:16Z</dcterms:created>
  <dcterms:modified xsi:type="dcterms:W3CDTF">2021-10-25T02:34:01Z</dcterms:modified>
</cp:coreProperties>
</file>